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9_PFT\04 Anskaffelser\02 Anskaffelser\EA\06 Eiendomsdrift\Destruksjonstjenester 25-182753\Anskaffelse\02 Konkurranse\Åpen\01 Konkurransegrunnlag\Versjon 1\"/>
    </mc:Choice>
  </mc:AlternateContent>
  <xr:revisionPtr revIDLastSave="0" documentId="13_ncr:1_{0FA3FCE1-6E58-4C38-A9CA-69F2323C4D71}" xr6:coauthVersionLast="36" xr6:coauthVersionMax="47" xr10:uidLastSave="{00000000-0000-0000-0000-000000000000}"/>
  <bookViews>
    <workbookView xWindow="-110" yWindow="-110" windowWidth="14750" windowHeight="4310" activeTab="5" xr2:uid="{00000000-000D-0000-FFFF-FFFF00000000}"/>
  </bookViews>
  <sheets>
    <sheet name="INFO" sheetId="9" r:id="rId1"/>
    <sheet name="Oslo" sheetId="17" r:id="rId2"/>
    <sheet name="Øst" sheetId="18" r:id="rId3"/>
    <sheet name="Sør" sheetId="19" r:id="rId4"/>
    <sheet name="Vest" sheetId="20" r:id="rId5"/>
    <sheet name="Midt-Nord" sheetId="21" r:id="rId6"/>
    <sheet name="KONTROLL" sheetId="11" state="hidden" r:id="rId7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1" l="1"/>
  <c r="G7" i="21"/>
  <c r="F7" i="21"/>
  <c r="E7" i="21"/>
  <c r="H7" i="20"/>
  <c r="G7" i="20"/>
  <c r="F7" i="20"/>
  <c r="E7" i="20"/>
  <c r="H7" i="19"/>
  <c r="G7" i="19"/>
  <c r="F7" i="19"/>
  <c r="E7" i="19"/>
  <c r="H7" i="18"/>
  <c r="G7" i="18"/>
  <c r="F7" i="18"/>
  <c r="E7" i="18"/>
  <c r="H7" i="17" l="1"/>
  <c r="G7" i="17"/>
  <c r="F7" i="17"/>
  <c r="E7" i="17"/>
  <c r="E17" i="11" l="1"/>
  <c r="H6" i="11" l="1"/>
  <c r="G6" i="11"/>
  <c r="F6" i="11"/>
  <c r="E6" i="11"/>
  <c r="E14" i="11" s="1"/>
  <c r="C7" i="11"/>
  <c r="C8" i="11"/>
  <c r="C9" i="11"/>
  <c r="C10" i="11"/>
  <c r="C11" i="11"/>
  <c r="C12" i="11"/>
  <c r="C13" i="11"/>
  <c r="C14" i="11"/>
  <c r="C15" i="11"/>
  <c r="C16" i="11"/>
  <c r="E7" i="11" l="1"/>
  <c r="E11" i="11"/>
  <c r="E8" i="11"/>
  <c r="E12" i="11"/>
  <c r="E16" i="11"/>
  <c r="E9" i="11"/>
  <c r="E13" i="11"/>
  <c r="E15" i="11"/>
  <c r="E10" i="11"/>
  <c r="H17" i="11" l="1"/>
  <c r="H7" i="11" l="1"/>
  <c r="H12" i="11"/>
  <c r="H8" i="11"/>
  <c r="H15" i="11"/>
  <c r="H16" i="11"/>
  <c r="H11" i="11"/>
  <c r="H14" i="11"/>
  <c r="H9" i="11"/>
  <c r="H10" i="11"/>
  <c r="H13" i="11"/>
  <c r="G17" i="11"/>
  <c r="F17" i="11"/>
  <c r="J9" i="11" l="1"/>
  <c r="F14" i="11"/>
  <c r="F15" i="11"/>
  <c r="F12" i="11"/>
  <c r="F13" i="11"/>
  <c r="F11" i="11"/>
  <c r="F8" i="11"/>
  <c r="F7" i="11"/>
  <c r="F16" i="11"/>
  <c r="F10" i="11"/>
  <c r="F9" i="11"/>
  <c r="G15" i="11"/>
  <c r="G7" i="11"/>
  <c r="G14" i="11"/>
  <c r="G13" i="11"/>
  <c r="G10" i="11"/>
  <c r="G8" i="11"/>
  <c r="G11" i="11"/>
  <c r="G12" i="11"/>
  <c r="G9" i="11"/>
  <c r="G16" i="11"/>
</calcChain>
</file>

<file path=xl/sharedStrings.xml><?xml version="1.0" encoding="utf-8"?>
<sst xmlns="http://schemas.openxmlformats.org/spreadsheetml/2006/main" count="352" uniqueCount="78">
  <si>
    <t>Drivstoffteknologi</t>
  </si>
  <si>
    <t>Poeng 
0-10</t>
  </si>
  <si>
    <t>Kommentar / tilleggsopplysninger</t>
  </si>
  <si>
    <t>Batterielektrisk / hydrogen</t>
  </si>
  <si>
    <t>Biogass</t>
  </si>
  <si>
    <t>HVO / Biodiesel / Bioetanol</t>
  </si>
  <si>
    <t>Diesel / Bensin / Naturgass / Hybrid</t>
  </si>
  <si>
    <t>SUM (skal bli 100 i hver kolonne):</t>
  </si>
  <si>
    <t>Drivstoff (rullegardin)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</si>
  <si>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</si>
  <si>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</si>
  <si>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</si>
  <si>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</si>
  <si>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</si>
  <si>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</si>
  <si>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</si>
  <si>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</si>
  <si>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</si>
  <si>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</si>
  <si>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</si>
  <si>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</si>
  <si>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</si>
  <si>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</si>
  <si>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</si>
  <si>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</si>
  <si>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</si>
  <si>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</si>
  <si>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</si>
  <si>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</si>
  <si>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</si>
  <si>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</si>
  <si>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</si>
  <si>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</si>
  <si>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</si>
  <si>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</si>
  <si>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</si>
  <si>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</si>
  <si>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</si>
  <si>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</si>
  <si>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</si>
  <si>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</si>
  <si>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</si>
  <si>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</si>
  <si>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</si>
  <si>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</si>
  <si>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</si>
  <si>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</si>
  <si>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</si>
  <si>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</si>
  <si>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</si>
  <si>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</si>
  <si>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</si>
  <si>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</si>
  <si>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</si>
  <si>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</si>
  <si>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</si>
  <si>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</si>
  <si>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</si>
  <si>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</si>
  <si>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POENGBEREGNING</t>
  </si>
  <si>
    <t>Kontroll av minimumskrav og gyldighet</t>
  </si>
  <si>
    <t>Første kontraktsår:</t>
  </si>
  <si>
    <t>Andre kontraktsår:</t>
  </si>
  <si>
    <t>Tredje kontraktsår:</t>
  </si>
  <si>
    <t>Fjerde kontraktsår:</t>
  </si>
  <si>
    <t>Kontrollsjekk</t>
  </si>
  <si>
    <t>Første kontraktsår:
Andel oppmøter i prosent</t>
  </si>
  <si>
    <t>Andre kontraktsår:
Andel oppmøter i prosent</t>
  </si>
  <si>
    <t>Tredje kontraktsår:
Andel oppmøter i prosent</t>
  </si>
  <si>
    <t>Fjerde kontraktsår:
Andel oppmøter i prosent</t>
  </si>
  <si>
    <t>Bilag 2 Vedlegg 1 - Kjøretøysskjema</t>
  </si>
  <si>
    <t xml:space="preserve">Kundens lokasjoner hvor kjøretøyet skal benyttes </t>
  </si>
  <si>
    <t>Kjøretøy-merke 
(eksempelvis Scania, Volvo, Ford, Man, Volswagen</t>
  </si>
  <si>
    <t xml:space="preserve">Euroklasse 
(hvilken Euroklasse kjøretøyet innfrir) </t>
  </si>
  <si>
    <t xml:space="preserve">Modell                                                                                 (Eksempelvis VW ID Buzz, VW Crafter, Ford Transit, Scania R580, Volvo FH540, MAN TGL 8.220)
</t>
  </si>
  <si>
    <t xml:space="preserve">Modell                                                                                 (Eksempelvis VW ID Buzz, VW ECrafter, Ford Transit, Scania R580, Volvo FH540, MAN TGL 8.220)
</t>
  </si>
  <si>
    <r>
      <rPr>
        <b/>
        <sz val="11"/>
        <color rgb="FFFFC000"/>
        <rFont val="Calibri"/>
        <family val="2"/>
        <scheme val="minor"/>
      </rPr>
      <t>VIKTIG!</t>
    </r>
    <r>
      <rPr>
        <b/>
        <sz val="11"/>
        <color theme="0"/>
        <rFont val="Calibri"/>
        <family val="2"/>
        <scheme val="minor"/>
      </rPr>
      <t xml:space="preserve"> Før opp registreringsnummer på kjøretøyene her for </t>
    </r>
    <r>
      <rPr>
        <b/>
        <u/>
        <sz val="11"/>
        <color theme="0"/>
        <rFont val="Calibri"/>
        <family val="2"/>
        <scheme val="minor"/>
      </rPr>
      <t xml:space="preserve">første kontraktsår </t>
    </r>
    <r>
      <rPr>
        <b/>
        <sz val="11"/>
        <color theme="0"/>
        <rFont val="Calibri"/>
        <family val="2"/>
        <scheme val="minor"/>
      </rPr>
      <t xml:space="preserve">her.  
Leverandøren skal oppgi et representativt utvalg av kjøretøy som skal benyttes i avtaleperioden for det aktuelle distriktet. Minimum 6 kjøretøy , og maksimum 20 kjøretøy
</t>
    </r>
  </si>
  <si>
    <r>
      <rPr>
        <b/>
        <sz val="11"/>
        <color rgb="FFFFC000"/>
        <rFont val="Calibri"/>
        <family val="2"/>
        <scheme val="minor"/>
      </rPr>
      <t>VIKTIG!</t>
    </r>
    <r>
      <rPr>
        <b/>
        <sz val="11"/>
        <color theme="0"/>
        <rFont val="Calibri"/>
        <family val="2"/>
        <scheme val="minor"/>
      </rPr>
      <t xml:space="preserve"> Før opp registreringsnummer på kjøretøyene her for </t>
    </r>
    <r>
      <rPr>
        <b/>
        <u/>
        <sz val="11"/>
        <color theme="0"/>
        <rFont val="Calibri"/>
        <family val="2"/>
        <scheme val="minor"/>
      </rPr>
      <t xml:space="preserve">første kontraktsår </t>
    </r>
    <r>
      <rPr>
        <b/>
        <sz val="11"/>
        <color theme="0"/>
        <rFont val="Calibri"/>
        <family val="2"/>
        <scheme val="minor"/>
      </rPr>
      <t xml:space="preserve">her.  
Leverandøren skal oppgi et representativt utvalg av kjøretøy som skal benyttes i avtaleperioden for det aktuelle distriktet. Minimum 3 kjøretøy , og maksimum 15 kjøretøy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</si>
</sst>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1"/>
      <name val="Calibri Light"/>
      <family val="2"/>
    </font>
    <font>
      <sz val="11"/>
      <color rgb="FF0070C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top" wrapText="1"/>
    </xf>
    <xf numFmtId="10" fontId="3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left" indent="2"/>
    </xf>
    <xf numFmtId="0" fontId="0" fillId="0" borderId="4" xfId="0" applyBorder="1" applyAlignment="1">
      <alignment horizontal="center"/>
    </xf>
    <xf numFmtId="0" fontId="2" fillId="2" borderId="4" xfId="0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top"/>
    </xf>
    <xf numFmtId="164" fontId="0" fillId="0" borderId="2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3" fillId="0" borderId="9" xfId="0" applyFont="1" applyBorder="1" applyProtection="1">
      <protection hidden="1"/>
    </xf>
    <xf numFmtId="0" fontId="0" fillId="0" borderId="14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0" xfId="0" applyProtection="1">
      <protection hidden="1"/>
    </xf>
    <xf numFmtId="0" fontId="0" fillId="0" borderId="16" xfId="0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8" xfId="0" applyFont="1" applyFill="1" applyBorder="1" applyAlignment="1" applyProtection="1">
      <alignment horizontal="center" vertical="center" wrapText="1"/>
      <protection hidden="1"/>
    </xf>
    <xf numFmtId="0" fontId="3" fillId="5" borderId="17" xfId="0" applyFont="1" applyFill="1" applyBorder="1" applyAlignment="1" applyProtection="1">
      <alignment horizontal="center" vertical="center" wrapText="1"/>
      <protection hidden="1"/>
    </xf>
    <xf numFmtId="9" fontId="0" fillId="0" borderId="0" xfId="0" applyNumberFormat="1" applyAlignment="1" applyProtection="1">
      <alignment vertical="center" wrapText="1"/>
      <protection hidden="1"/>
    </xf>
    <xf numFmtId="10" fontId="3" fillId="0" borderId="7" xfId="0" applyNumberFormat="1" applyFont="1" applyBorder="1" applyProtection="1">
      <protection hidden="1"/>
    </xf>
    <xf numFmtId="10" fontId="3" fillId="0" borderId="0" xfId="0" applyNumberFormat="1" applyFont="1" applyProtection="1">
      <protection hidden="1"/>
    </xf>
    <xf numFmtId="10" fontId="0" fillId="0" borderId="7" xfId="0" applyNumberFormat="1" applyBorder="1" applyProtection="1">
      <protection hidden="1"/>
    </xf>
    <xf numFmtId="2" fontId="0" fillId="0" borderId="19" xfId="0" applyNumberFormat="1" applyBorder="1" applyProtection="1">
      <protection hidden="1"/>
    </xf>
    <xf numFmtId="2" fontId="0" fillId="0" borderId="7" xfId="0" applyNumberFormat="1" applyBorder="1" applyProtection="1">
      <protection hidden="1"/>
    </xf>
    <xf numFmtId="2" fontId="0" fillId="0" borderId="1" xfId="0" applyNumberFormat="1" applyBorder="1" applyProtection="1">
      <protection hidden="1"/>
    </xf>
    <xf numFmtId="2" fontId="0" fillId="0" borderId="0" xfId="0" applyNumberFormat="1" applyProtection="1">
      <protection hidden="1"/>
    </xf>
    <xf numFmtId="0" fontId="3" fillId="5" borderId="28" xfId="0" applyFont="1" applyFill="1" applyBorder="1" applyAlignment="1" applyProtection="1">
      <alignment horizontal="center" vertical="center" wrapText="1"/>
      <protection hidden="1"/>
    </xf>
    <xf numFmtId="2" fontId="0" fillId="0" borderId="16" xfId="0" applyNumberFormat="1" applyBorder="1" applyProtection="1">
      <protection hidden="1"/>
    </xf>
    <xf numFmtId="10" fontId="0" fillId="0" borderId="20" xfId="0" applyNumberFormat="1" applyBorder="1" applyProtection="1">
      <protection hidden="1"/>
    </xf>
    <xf numFmtId="2" fontId="0" fillId="0" borderId="20" xfId="0" applyNumberFormat="1" applyBorder="1" applyProtection="1">
      <protection hidden="1"/>
    </xf>
    <xf numFmtId="2" fontId="0" fillId="0" borderId="21" xfId="0" applyNumberFormat="1" applyBorder="1" applyProtection="1">
      <protection hidden="1"/>
    </xf>
    <xf numFmtId="2" fontId="0" fillId="0" borderId="22" xfId="0" applyNumberFormat="1" applyBorder="1" applyProtection="1">
      <protection hidden="1"/>
    </xf>
    <xf numFmtId="2" fontId="0" fillId="0" borderId="15" xfId="0" applyNumberFormat="1" applyBorder="1" applyProtection="1">
      <protection hidden="1"/>
    </xf>
    <xf numFmtId="2" fontId="3" fillId="0" borderId="23" xfId="0" applyNumberFormat="1" applyFont="1" applyBorder="1" applyProtection="1">
      <protection hidden="1"/>
    </xf>
    <xf numFmtId="2" fontId="3" fillId="0" borderId="24" xfId="0" applyNumberFormat="1" applyFont="1" applyBorder="1" applyProtection="1">
      <protection hidden="1"/>
    </xf>
    <xf numFmtId="0" fontId="0" fillId="0" borderId="24" xfId="0" applyBorder="1" applyProtection="1">
      <protection hidden="1"/>
    </xf>
    <xf numFmtId="0" fontId="0" fillId="0" borderId="27" xfId="0" applyBorder="1" applyProtection="1">
      <protection hidden="1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 vertical="top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wrapText="1"/>
      <protection locked="0"/>
    </xf>
    <xf numFmtId="0" fontId="0" fillId="4" borderId="2" xfId="0" applyFill="1" applyBorder="1" applyAlignment="1" applyProtection="1">
      <alignment vertical="center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7" fillId="0" borderId="0" xfId="0" applyFont="1"/>
    <xf numFmtId="0" fontId="0" fillId="0" borderId="3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8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/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1" fillId="3" borderId="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" fillId="2" borderId="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7" xfId="0" applyFont="1" applyFill="1" applyBorder="1" applyAlignment="1" applyProtection="1">
      <alignment horizontal="center" vertical="center" wrapText="1"/>
      <protection hidden="1"/>
    </xf>
    <xf numFmtId="0" fontId="3" fillId="0" borderId="25" xfId="0" applyFont="1" applyBorder="1" applyAlignment="1" applyProtection="1">
      <alignment horizontal="right"/>
      <protection hidden="1"/>
    </xf>
    <xf numFmtId="0" fontId="3" fillId="0" borderId="26" xfId="0" applyFont="1" applyBorder="1" applyAlignment="1" applyProtection="1">
      <alignment horizontal="right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127996</xdr:colOff>
      <xdr:row>1</xdr:row>
      <xdr:rowOff>183088</xdr:rowOff>
    </xdr:from>
    <xdr:ext cx="12650321" cy="12338451"/>
    <xdr:sp macro="" textlink="">
      <xdr:nvSpPr>
        <xdr:cNvPr id="22" name="TekstSylinder 1">
          <a:extLst>
            <a:ext uri="{FF2B5EF4-FFF2-40B4-BE49-F238E27FC236}">
              <a16:creationId xmlns:a16="http://schemas.microsoft.com/office/drawing/2014/main" id="{12E96AA1-A3E4-416E-97F9-813DACCEC229}"/>
            </a:ext>
          </a:extLst>
        </xdr:cNvPr>
        <xdr:cNvSpPr txBox="1"/>
      </xdr:nvSpPr>
      <xdr:spPr>
        <a:xfrm>
          <a:off x="127996" y="521755"/>
          <a:ext cx="12650321" cy="123384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6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INFORMASJON OG VEILEDNING</a:t>
          </a:r>
          <a:endParaRPr lang="nb-NO" sz="1600" b="1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nb-NO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Tilbyder skal dokumentere registreringsnummer og andel oppmøter per drivstoffteknologi i den/de respektive delkontrakter tilbyderen inngir sitt tilbud (se separate arkfaner "Oslo", "Øst", "Sør", "Vest" og "Midt -Nord"). 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Oppmøter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Alle oppmøter på Kundens lokasjoner i kontrakten telles likt uavhengig av hvor oppmøte finner sted. Et oppmøte regnes som en levering, utførelse av oppdrag eller stopp ved oppdragsgivers virksomhet. 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Dersom det leveres flere leveranser eller utføres flere oppdrag på en rute, telles ett oppmøte per lokasjon. 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Oppmøter til andre formål enn leveranser eller utføring av oppdrag for denne kontrakten skal ikke medregnes.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Registeringsnummer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Listen med registreringsnummer på kjøretøy skal fylles ut for </a:t>
          </a:r>
          <a:r>
            <a:rPr lang="nb-NO" sz="1400" b="0" i="0" u="sng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første kontraktsår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For kjøretøy som er under bestilling eller skal bestilles av leverandør (eller underleverandør) hvis kontrakten tildeles, skal det legges ved dokumentasjon fra enten forhandler, importør eller utleie- eller leasingselskap med bekreftelse på at kjøretøy enten er bestilt eller kan bestilles og med forventet leveringsdato.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Formålet med å oppgi registreringsnummeret, drivstofftyper og Kundens lokasjon er å dokumentere at tilbyder har tilstrekkelig med nullutslipp- og biogasskjøretøy til å gjennomføre oppdraget i henhold til oppgitte prosentandeler i matrisen. Det kan med andre ord benyttes andre kjøretøy på kontrakten så lenge prosentandelen av andel 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oppmøter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angitt i tilbudet blir overholdt. Det er altså </a:t>
          </a:r>
          <a:r>
            <a:rPr lang="nb-NO" sz="1400" b="0" i="0" u="sng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ikke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nødvendig å dedikere kjøretøy til kontrakten.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Dokumentasjonskrav i kontraktsperioden</a:t>
          </a: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Tilbyder skal kunne levere statistikk som dokumentasjon på at andel oppmøter er gjennomført i henhold til beskrevet i tilbudet, jf. Bilag 4. Dersom statistikken viser at andel fossilfri transport i innleverte tilbud ikke er oppfylt vil det anses som mislighold av avtalen, jf. Standard avtalevilkår punkt 7.3.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AF6F-57D4-4D0B-9A8E-8D259009A15B}">
  <sheetPr>
    <pageSetUpPr fitToPage="1"/>
  </sheetPr>
  <dimension ref="A1:AC11"/>
  <sheetViews>
    <sheetView showGridLines="0" showRowColHeaders="0" zoomScale="90" zoomScaleNormal="90" workbookViewId="0">
      <selection activeCell="R33" sqref="R33"/>
    </sheetView>
  </sheetViews>
  <sheetFormatPr baseColWidth="10" defaultColWidth="11.453125" defaultRowHeight="14.5" x14ac:dyDescent="0.35"/>
  <sheetData>
    <row r="1" spans="1:29" ht="26" x14ac:dyDescent="0.35">
      <c r="A1" s="62" t="s">
        <v>70</v>
      </c>
      <c r="P1" s="59"/>
    </row>
    <row r="3" spans="1:29" ht="15.75" customHeight="1" x14ac:dyDescent="0.55000000000000004">
      <c r="B3" s="4"/>
      <c r="S3" s="52"/>
    </row>
    <row r="7" spans="1:29" x14ac:dyDescent="0.35">
      <c r="B7" s="5"/>
      <c r="S7" s="57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35">
      <c r="B8" s="5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35">
      <c r="B9" s="5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35">
      <c r="B10" s="5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35"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</sheetData>
  <pageMargins left="0.25" right="0.25" top="0.75" bottom="0.75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C8F46-FD84-4EB8-80C8-515B8F460513}">
  <sheetPr>
    <pageSetUpPr fitToPage="1"/>
  </sheetPr>
  <dimension ref="B2:J59"/>
  <sheetViews>
    <sheetView zoomScaleNormal="100" workbookViewId="0">
      <selection activeCell="N21" sqref="N21"/>
    </sheetView>
  </sheetViews>
  <sheetFormatPr baseColWidth="10" defaultColWidth="11.453125" defaultRowHeight="14.5" x14ac:dyDescent="0.35"/>
  <cols>
    <col min="1" max="1" width="0.7265625" customWidth="1"/>
    <col min="2" max="2" width="3" customWidth="1"/>
    <col min="3" max="3" width="40.453125" customWidth="1"/>
    <col min="5" max="9" width="24.1796875" customWidth="1"/>
  </cols>
  <sheetData>
    <row r="2" spans="2:10" ht="43.15" customHeight="1" x14ac:dyDescent="0.35">
      <c r="C2" s="7" t="s">
        <v>0</v>
      </c>
      <c r="D2" s="45" t="s">
        <v>1</v>
      </c>
      <c r="E2" s="60" t="s">
        <v>66</v>
      </c>
      <c r="F2" s="60" t="s">
        <v>67</v>
      </c>
      <c r="G2" s="60" t="s">
        <v>68</v>
      </c>
      <c r="H2" s="60" t="s">
        <v>69</v>
      </c>
      <c r="I2" s="1" t="s">
        <v>2</v>
      </c>
    </row>
    <row r="3" spans="2:10" ht="15" customHeight="1" x14ac:dyDescent="0.35">
      <c r="C3" s="50" t="s">
        <v>3</v>
      </c>
      <c r="D3" s="46">
        <v>10</v>
      </c>
      <c r="E3" s="9"/>
      <c r="F3" s="9"/>
      <c r="G3" s="9"/>
      <c r="H3" s="9"/>
      <c r="I3" s="12"/>
    </row>
    <row r="4" spans="2:10" x14ac:dyDescent="0.35">
      <c r="C4" s="51" t="s">
        <v>4</v>
      </c>
      <c r="D4" s="47">
        <v>10</v>
      </c>
      <c r="E4" s="10"/>
      <c r="F4" s="10"/>
      <c r="G4" s="10"/>
      <c r="H4" s="10"/>
      <c r="I4" s="13"/>
    </row>
    <row r="5" spans="2:10" ht="18" customHeight="1" x14ac:dyDescent="0.35">
      <c r="C5" s="51" t="s">
        <v>5</v>
      </c>
      <c r="D5" s="48">
        <v>0</v>
      </c>
      <c r="E5" s="11"/>
      <c r="F5" s="11"/>
      <c r="G5" s="11"/>
      <c r="H5" s="11"/>
      <c r="I5" s="14"/>
      <c r="J5" s="2"/>
    </row>
    <row r="6" spans="2:10" ht="14.25" customHeight="1" x14ac:dyDescent="0.35">
      <c r="C6" s="51" t="s">
        <v>6</v>
      </c>
      <c r="D6" s="49">
        <v>0</v>
      </c>
      <c r="E6" s="11"/>
      <c r="F6" s="11"/>
      <c r="G6" s="11"/>
      <c r="H6" s="11"/>
      <c r="I6" s="14"/>
      <c r="J6" s="2"/>
    </row>
    <row r="7" spans="2:10" x14ac:dyDescent="0.35">
      <c r="C7" s="68" t="s">
        <v>7</v>
      </c>
      <c r="D7" s="69"/>
      <c r="E7" s="8">
        <f t="shared" ref="E7:H7" si="0">SUM(E3:E6)</f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2:10" x14ac:dyDescent="0.35">
      <c r="C8" s="70"/>
      <c r="D8" s="70"/>
      <c r="E8" s="3"/>
    </row>
    <row r="9" spans="2:10" s="63" customFormat="1" ht="104.15" customHeight="1" x14ac:dyDescent="0.35">
      <c r="C9" s="71" t="s">
        <v>76</v>
      </c>
      <c r="D9" s="72"/>
      <c r="E9" s="61" t="s">
        <v>72</v>
      </c>
      <c r="F9" s="61" t="s">
        <v>75</v>
      </c>
      <c r="G9" s="61" t="s">
        <v>73</v>
      </c>
      <c r="H9" s="64" t="s">
        <v>8</v>
      </c>
      <c r="I9" s="61" t="s">
        <v>71</v>
      </c>
    </row>
    <row r="10" spans="2:10" x14ac:dyDescent="0.35">
      <c r="B10" s="6" t="s">
        <v>9</v>
      </c>
      <c r="C10" s="73"/>
      <c r="D10" s="74"/>
      <c r="E10" s="14"/>
      <c r="F10" s="65"/>
      <c r="G10" s="65"/>
      <c r="H10" s="14"/>
      <c r="I10" s="65"/>
    </row>
    <row r="11" spans="2:10" x14ac:dyDescent="0.35">
      <c r="B11" s="6" t="s">
        <v>10</v>
      </c>
      <c r="C11" s="66"/>
      <c r="D11" s="67"/>
      <c r="E11" s="14"/>
      <c r="F11" s="65"/>
      <c r="G11" s="65"/>
      <c r="H11" s="14"/>
      <c r="I11" s="65"/>
    </row>
    <row r="12" spans="2:10" ht="15" customHeight="1" x14ac:dyDescent="0.35">
      <c r="B12" s="6" t="s">
        <v>11</v>
      </c>
      <c r="C12" s="66"/>
      <c r="D12" s="67"/>
      <c r="E12" s="14"/>
      <c r="F12" s="65"/>
      <c r="G12" s="65"/>
      <c r="H12" s="14"/>
      <c r="I12" s="65"/>
    </row>
    <row r="13" spans="2:10" x14ac:dyDescent="0.35">
      <c r="B13" s="6" t="s">
        <v>12</v>
      </c>
      <c r="C13" s="66"/>
      <c r="D13" s="67"/>
      <c r="E13" s="14"/>
      <c r="F13" s="65"/>
      <c r="G13" s="65"/>
      <c r="H13" s="14"/>
      <c r="I13" s="65"/>
    </row>
    <row r="14" spans="2:10" x14ac:dyDescent="0.35">
      <c r="B14" s="6" t="s">
        <v>13</v>
      </c>
      <c r="C14" s="66"/>
      <c r="D14" s="67"/>
      <c r="E14" s="14"/>
      <c r="F14" s="65"/>
      <c r="G14" s="65"/>
      <c r="H14" s="14"/>
      <c r="I14" s="65"/>
    </row>
    <row r="15" spans="2:10" x14ac:dyDescent="0.35">
      <c r="B15" s="6" t="s">
        <v>14</v>
      </c>
      <c r="C15" s="66"/>
      <c r="D15" s="67"/>
      <c r="E15" s="14"/>
      <c r="F15" s="65"/>
      <c r="G15" s="65"/>
      <c r="H15" s="14"/>
      <c r="I15" s="65"/>
    </row>
    <row r="16" spans="2:10" x14ac:dyDescent="0.35">
      <c r="B16" s="6" t="s">
        <v>15</v>
      </c>
      <c r="C16" s="75"/>
      <c r="D16" s="76"/>
      <c r="E16" s="14"/>
      <c r="F16" s="65"/>
      <c r="G16" s="65"/>
      <c r="H16" s="14"/>
      <c r="I16" s="65"/>
    </row>
    <row r="17" spans="2:9" x14ac:dyDescent="0.35">
      <c r="B17" s="6" t="s">
        <v>16</v>
      </c>
      <c r="C17" s="66"/>
      <c r="D17" s="67"/>
      <c r="E17" s="14"/>
      <c r="F17" s="65"/>
      <c r="G17" s="65"/>
      <c r="H17" s="14"/>
      <c r="I17" s="65"/>
    </row>
    <row r="18" spans="2:9" x14ac:dyDescent="0.35">
      <c r="B18" s="6" t="s">
        <v>17</v>
      </c>
      <c r="C18" s="66"/>
      <c r="D18" s="67"/>
      <c r="E18" s="14"/>
      <c r="F18" s="65"/>
      <c r="G18" s="65"/>
      <c r="H18" s="14"/>
      <c r="I18" s="65"/>
    </row>
    <row r="19" spans="2:9" x14ac:dyDescent="0.35">
      <c r="B19" s="6" t="s">
        <v>18</v>
      </c>
      <c r="C19" s="66"/>
      <c r="D19" s="67"/>
      <c r="E19" s="14"/>
      <c r="F19" s="65"/>
      <c r="G19" s="65"/>
      <c r="H19" s="14"/>
      <c r="I19" s="65"/>
    </row>
    <row r="20" spans="2:9" x14ac:dyDescent="0.35">
      <c r="B20" s="6" t="s">
        <v>19</v>
      </c>
      <c r="C20" s="66"/>
      <c r="D20" s="67"/>
      <c r="E20" s="14"/>
      <c r="F20" s="65"/>
      <c r="G20" s="65"/>
      <c r="H20" s="14"/>
      <c r="I20" s="65"/>
    </row>
    <row r="21" spans="2:9" x14ac:dyDescent="0.35">
      <c r="B21" s="6" t="s">
        <v>20</v>
      </c>
      <c r="C21" s="66"/>
      <c r="D21" s="67"/>
      <c r="E21" s="14"/>
      <c r="F21" s="65"/>
      <c r="G21" s="65"/>
      <c r="H21" s="14"/>
      <c r="I21" s="65"/>
    </row>
    <row r="22" spans="2:9" x14ac:dyDescent="0.35">
      <c r="B22" s="6" t="s">
        <v>21</v>
      </c>
      <c r="C22" s="75"/>
      <c r="D22" s="76"/>
      <c r="E22" s="14"/>
      <c r="F22" s="65"/>
      <c r="G22" s="65"/>
      <c r="H22" s="14"/>
      <c r="I22" s="65"/>
    </row>
    <row r="23" spans="2:9" x14ac:dyDescent="0.35">
      <c r="B23" s="6" t="s">
        <v>22</v>
      </c>
      <c r="C23" s="66"/>
      <c r="D23" s="67"/>
      <c r="E23" s="14"/>
      <c r="F23" s="65"/>
      <c r="G23" s="65"/>
      <c r="H23" s="14"/>
      <c r="I23" s="65"/>
    </row>
    <row r="24" spans="2:9" x14ac:dyDescent="0.35">
      <c r="B24" s="6" t="s">
        <v>23</v>
      </c>
      <c r="C24" s="66"/>
      <c r="D24" s="67"/>
      <c r="E24" s="14"/>
      <c r="F24" s="65"/>
      <c r="G24" s="65"/>
      <c r="H24" s="14"/>
      <c r="I24" s="65"/>
    </row>
    <row r="25" spans="2:9" x14ac:dyDescent="0.35">
      <c r="B25" s="6" t="s">
        <v>24</v>
      </c>
      <c r="C25" s="66"/>
      <c r="D25" s="67"/>
      <c r="E25" s="14"/>
      <c r="F25" s="65"/>
      <c r="G25" s="65"/>
      <c r="H25" s="14"/>
      <c r="I25" s="65"/>
    </row>
    <row r="26" spans="2:9" x14ac:dyDescent="0.35">
      <c r="B26" s="6" t="s">
        <v>25</v>
      </c>
      <c r="C26" s="66"/>
      <c r="D26" s="67"/>
      <c r="E26" s="14"/>
      <c r="F26" s="65"/>
      <c r="G26" s="65"/>
      <c r="H26" s="14"/>
      <c r="I26" s="65"/>
    </row>
    <row r="27" spans="2:9" x14ac:dyDescent="0.35">
      <c r="B27" s="6" t="s">
        <v>26</v>
      </c>
      <c r="C27" s="66"/>
      <c r="D27" s="67"/>
      <c r="E27" s="14"/>
      <c r="F27" s="65"/>
      <c r="G27" s="65"/>
      <c r="H27" s="14"/>
      <c r="I27" s="65"/>
    </row>
    <row r="28" spans="2:9" x14ac:dyDescent="0.35">
      <c r="B28" s="6" t="s">
        <v>27</v>
      </c>
      <c r="C28" s="75"/>
      <c r="D28" s="76"/>
      <c r="E28" s="14"/>
      <c r="F28" s="65"/>
      <c r="G28" s="65"/>
      <c r="H28" s="14"/>
      <c r="I28" s="65"/>
    </row>
    <row r="29" spans="2:9" x14ac:dyDescent="0.35">
      <c r="B29" s="6" t="s">
        <v>28</v>
      </c>
      <c r="C29" s="66"/>
      <c r="D29" s="67"/>
      <c r="E29" s="14"/>
      <c r="F29" s="65"/>
      <c r="G29" s="65"/>
      <c r="H29" s="14"/>
      <c r="I29" s="65"/>
    </row>
    <row r="30" spans="2:9" x14ac:dyDescent="0.35">
      <c r="B30" s="6" t="s">
        <v>29</v>
      </c>
      <c r="C30" s="77"/>
      <c r="D30" s="78"/>
      <c r="E30" s="53"/>
      <c r="F30" s="65"/>
      <c r="G30" s="65"/>
      <c r="H30" s="53"/>
      <c r="I30" s="65"/>
    </row>
    <row r="31" spans="2:9" x14ac:dyDescent="0.35">
      <c r="B31" s="6" t="s">
        <v>30</v>
      </c>
      <c r="C31" s="75"/>
      <c r="D31" s="76"/>
      <c r="E31" s="54"/>
      <c r="F31" s="65"/>
      <c r="G31" s="65"/>
      <c r="H31" s="54"/>
      <c r="I31" s="65"/>
    </row>
    <row r="32" spans="2:9" x14ac:dyDescent="0.35">
      <c r="B32" s="6" t="s">
        <v>31</v>
      </c>
      <c r="C32" s="66"/>
      <c r="D32" s="67"/>
      <c r="E32" s="14"/>
      <c r="F32" s="65"/>
      <c r="G32" s="65"/>
      <c r="H32" s="14"/>
      <c r="I32" s="65"/>
    </row>
    <row r="33" spans="2:9" x14ac:dyDescent="0.35">
      <c r="B33" s="6" t="s">
        <v>32</v>
      </c>
      <c r="C33" s="66"/>
      <c r="D33" s="67"/>
      <c r="E33" s="14"/>
      <c r="F33" s="65"/>
      <c r="G33" s="65"/>
      <c r="H33" s="14"/>
      <c r="I33" s="65"/>
    </row>
    <row r="34" spans="2:9" x14ac:dyDescent="0.35">
      <c r="B34" s="6" t="s">
        <v>33</v>
      </c>
      <c r="C34" s="75"/>
      <c r="D34" s="76"/>
      <c r="E34" s="14"/>
      <c r="F34" s="65"/>
      <c r="G34" s="65"/>
      <c r="H34" s="14"/>
      <c r="I34" s="65"/>
    </row>
    <row r="35" spans="2:9" x14ac:dyDescent="0.35">
      <c r="B35" s="6" t="s">
        <v>34</v>
      </c>
      <c r="C35" s="66"/>
      <c r="D35" s="67"/>
      <c r="E35" s="14"/>
      <c r="F35" s="65"/>
      <c r="G35" s="65"/>
      <c r="H35" s="14"/>
      <c r="I35" s="65"/>
    </row>
    <row r="36" spans="2:9" x14ac:dyDescent="0.35">
      <c r="B36" s="6" t="s">
        <v>35</v>
      </c>
      <c r="C36" s="66"/>
      <c r="D36" s="67"/>
      <c r="E36" s="14"/>
      <c r="F36" s="65"/>
      <c r="G36" s="65"/>
      <c r="H36" s="14"/>
      <c r="I36" s="65"/>
    </row>
    <row r="37" spans="2:9" x14ac:dyDescent="0.35">
      <c r="B37" s="6" t="s">
        <v>36</v>
      </c>
      <c r="C37" s="66"/>
      <c r="D37" s="67"/>
      <c r="E37" s="14"/>
      <c r="F37" s="65"/>
      <c r="G37" s="65"/>
      <c r="H37" s="14"/>
      <c r="I37" s="65"/>
    </row>
    <row r="38" spans="2:9" x14ac:dyDescent="0.35">
      <c r="B38" s="6" t="s">
        <v>37</v>
      </c>
      <c r="C38" s="66"/>
      <c r="D38" s="67"/>
      <c r="E38" s="14"/>
      <c r="F38" s="65"/>
      <c r="G38" s="65"/>
      <c r="H38" s="14"/>
      <c r="I38" s="65"/>
    </row>
    <row r="39" spans="2:9" x14ac:dyDescent="0.35">
      <c r="B39" s="6" t="s">
        <v>38</v>
      </c>
      <c r="C39" s="66"/>
      <c r="D39" s="67"/>
      <c r="E39" s="14"/>
      <c r="F39" s="65"/>
      <c r="G39" s="65"/>
      <c r="H39" s="14"/>
      <c r="I39" s="65"/>
    </row>
    <row r="40" spans="2:9" x14ac:dyDescent="0.35">
      <c r="B40" s="6" t="s">
        <v>39</v>
      </c>
      <c r="C40" s="75"/>
      <c r="D40" s="76"/>
      <c r="E40" s="14"/>
      <c r="F40" s="65"/>
      <c r="G40" s="65"/>
      <c r="H40" s="14"/>
      <c r="I40" s="65"/>
    </row>
    <row r="41" spans="2:9" x14ac:dyDescent="0.35">
      <c r="B41" s="6" t="s">
        <v>40</v>
      </c>
      <c r="C41" s="66"/>
      <c r="D41" s="67"/>
      <c r="E41" s="14"/>
      <c r="F41" s="65"/>
      <c r="G41" s="65"/>
      <c r="H41" s="14"/>
      <c r="I41" s="65"/>
    </row>
    <row r="42" spans="2:9" x14ac:dyDescent="0.35">
      <c r="B42" s="6" t="s">
        <v>41</v>
      </c>
      <c r="C42" s="66"/>
      <c r="D42" s="67"/>
      <c r="E42" s="14"/>
      <c r="F42" s="65"/>
      <c r="G42" s="65"/>
      <c r="H42" s="14"/>
      <c r="I42" s="65"/>
    </row>
    <row r="43" spans="2:9" x14ac:dyDescent="0.35">
      <c r="B43" s="6" t="s">
        <v>42</v>
      </c>
      <c r="C43" s="66"/>
      <c r="D43" s="67"/>
      <c r="E43" s="14"/>
      <c r="F43" s="65"/>
      <c r="G43" s="65"/>
      <c r="H43" s="14"/>
      <c r="I43" s="65"/>
    </row>
    <row r="44" spans="2:9" x14ac:dyDescent="0.35">
      <c r="B44" s="6" t="s">
        <v>43</v>
      </c>
      <c r="C44" s="66"/>
      <c r="D44" s="67"/>
      <c r="E44" s="14"/>
      <c r="F44" s="65"/>
      <c r="G44" s="65"/>
      <c r="H44" s="14"/>
      <c r="I44" s="65"/>
    </row>
    <row r="45" spans="2:9" x14ac:dyDescent="0.35">
      <c r="B45" s="6" t="s">
        <v>44</v>
      </c>
      <c r="C45" s="66"/>
      <c r="D45" s="67"/>
      <c r="E45" s="14"/>
      <c r="F45" s="65"/>
      <c r="G45" s="65"/>
      <c r="H45" s="14"/>
      <c r="I45" s="65"/>
    </row>
    <row r="46" spans="2:9" x14ac:dyDescent="0.35">
      <c r="B46" s="6" t="s">
        <v>45</v>
      </c>
      <c r="C46" s="66"/>
      <c r="D46" s="67"/>
      <c r="E46" s="14"/>
      <c r="F46" s="65"/>
      <c r="G46" s="65"/>
      <c r="H46" s="14"/>
      <c r="I46" s="65"/>
    </row>
    <row r="47" spans="2:9" x14ac:dyDescent="0.35">
      <c r="B47" s="6" t="s">
        <v>46</v>
      </c>
      <c r="C47" s="66"/>
      <c r="D47" s="67"/>
      <c r="E47" s="14"/>
      <c r="F47" s="65"/>
      <c r="G47" s="65"/>
      <c r="H47" s="14"/>
      <c r="I47" s="65"/>
    </row>
    <row r="48" spans="2:9" x14ac:dyDescent="0.35">
      <c r="B48" s="6" t="s">
        <v>47</v>
      </c>
      <c r="C48" s="66"/>
      <c r="D48" s="67"/>
      <c r="E48" s="14"/>
      <c r="F48" s="65"/>
      <c r="G48" s="65"/>
      <c r="H48" s="14"/>
      <c r="I48" s="65"/>
    </row>
    <row r="49" spans="2:9" x14ac:dyDescent="0.35">
      <c r="B49" s="6" t="s">
        <v>48</v>
      </c>
      <c r="C49" s="66"/>
      <c r="D49" s="67"/>
      <c r="E49" s="14"/>
      <c r="F49" s="65"/>
      <c r="G49" s="65"/>
      <c r="H49" s="14"/>
      <c r="I49" s="65"/>
    </row>
    <row r="50" spans="2:9" x14ac:dyDescent="0.35">
      <c r="B50" s="6" t="s">
        <v>49</v>
      </c>
      <c r="C50" s="66"/>
      <c r="D50" s="67"/>
      <c r="E50" s="14"/>
      <c r="F50" s="65"/>
      <c r="G50" s="65"/>
      <c r="H50" s="14"/>
      <c r="I50" s="65"/>
    </row>
    <row r="51" spans="2:9" x14ac:dyDescent="0.35">
      <c r="B51" s="6" t="s">
        <v>50</v>
      </c>
      <c r="C51" s="66"/>
      <c r="D51" s="67"/>
      <c r="E51" s="14"/>
      <c r="F51" s="65"/>
      <c r="G51" s="65"/>
      <c r="H51" s="14"/>
      <c r="I51" s="65"/>
    </row>
    <row r="52" spans="2:9" x14ac:dyDescent="0.35">
      <c r="B52" s="6" t="s">
        <v>51</v>
      </c>
      <c r="C52" s="66"/>
      <c r="D52" s="67"/>
      <c r="E52" s="14"/>
      <c r="F52" s="65"/>
      <c r="G52" s="65"/>
      <c r="H52" s="14"/>
      <c r="I52" s="65"/>
    </row>
    <row r="53" spans="2:9" x14ac:dyDescent="0.35">
      <c r="B53" s="6" t="s">
        <v>52</v>
      </c>
      <c r="C53" s="66"/>
      <c r="D53" s="67"/>
      <c r="E53" s="14"/>
      <c r="F53" s="65"/>
      <c r="G53" s="65"/>
      <c r="H53" s="14"/>
      <c r="I53" s="65"/>
    </row>
    <row r="54" spans="2:9" x14ac:dyDescent="0.35">
      <c r="B54" s="6" t="s">
        <v>53</v>
      </c>
      <c r="C54" s="66"/>
      <c r="D54" s="67"/>
      <c r="E54" s="14"/>
      <c r="F54" s="65"/>
      <c r="G54" s="65"/>
      <c r="H54" s="14"/>
      <c r="I54" s="65"/>
    </row>
    <row r="55" spans="2:9" x14ac:dyDescent="0.35">
      <c r="B55" s="6" t="s">
        <v>54</v>
      </c>
      <c r="C55" s="66"/>
      <c r="D55" s="67"/>
      <c r="E55" s="14"/>
      <c r="F55" s="65"/>
      <c r="G55" s="65"/>
      <c r="H55" s="14"/>
      <c r="I55" s="65"/>
    </row>
    <row r="56" spans="2:9" x14ac:dyDescent="0.35">
      <c r="B56" s="6" t="s">
        <v>55</v>
      </c>
      <c r="C56" s="66"/>
      <c r="D56" s="67"/>
      <c r="E56" s="14"/>
      <c r="F56" s="65"/>
      <c r="G56" s="65"/>
      <c r="H56" s="14"/>
      <c r="I56" s="65"/>
    </row>
    <row r="57" spans="2:9" x14ac:dyDescent="0.35">
      <c r="B57" s="6" t="s">
        <v>56</v>
      </c>
      <c r="C57" s="66"/>
      <c r="D57" s="67"/>
      <c r="E57" s="14"/>
      <c r="F57" s="65"/>
      <c r="G57" s="65"/>
      <c r="H57" s="14"/>
      <c r="I57" s="65"/>
    </row>
    <row r="58" spans="2:9" x14ac:dyDescent="0.35">
      <c r="B58" s="6" t="s">
        <v>57</v>
      </c>
      <c r="C58" s="66"/>
      <c r="D58" s="67"/>
      <c r="E58" s="14"/>
      <c r="F58" s="65"/>
      <c r="G58" s="65"/>
      <c r="H58" s="14"/>
      <c r="I58" s="65"/>
    </row>
    <row r="59" spans="2:9" x14ac:dyDescent="0.35">
      <c r="B59" s="6" t="s">
        <v>58</v>
      </c>
      <c r="C59" s="66"/>
      <c r="D59" s="67"/>
      <c r="E59" s="14"/>
      <c r="F59" s="65"/>
      <c r="G59" s="65"/>
      <c r="H59" s="14"/>
      <c r="I59" s="65"/>
    </row>
  </sheetData>
  <mergeCells count="53">
    <mergeCell ref="C55:D55"/>
    <mergeCell ref="C56:D56"/>
    <mergeCell ref="C57:D57"/>
    <mergeCell ref="C58:D58"/>
    <mergeCell ref="C59:D59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00F61E3-819E-4AF8-85CA-193EBE6BFB0D}">
          <x14:formula1>
            <xm:f>KONTROLL!$B$22:$B$25</xm:f>
          </x14:formula1>
          <xm:sqref>H10:H59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60714-90B0-43B5-B9A9-DD2D43886C36}">
  <sheetPr>
    <pageSetUpPr fitToPage="1"/>
  </sheetPr>
  <dimension ref="B1:K59"/>
  <sheetViews>
    <sheetView zoomScaleNormal="100" workbookViewId="0">
      <selection activeCell="J9" sqref="J9"/>
    </sheetView>
  </sheetViews>
  <sheetFormatPr baseColWidth="10" defaultColWidth="11.453125" defaultRowHeight="14.5" x14ac:dyDescent="0.35"/>
  <cols>
    <col min="1" max="1" width="0.7265625" customWidth="1"/>
    <col min="2" max="2" width="3" customWidth="1"/>
    <col min="3" max="3" width="40.453125" customWidth="1"/>
    <col min="5" max="9" width="24.1796875" customWidth="1"/>
    <col min="10" max="10" width="31.7265625" bestFit="1" customWidth="1"/>
  </cols>
  <sheetData>
    <row r="1" spans="2:11" x14ac:dyDescent="0.35">
      <c r="J1" s="59"/>
    </row>
    <row r="2" spans="2:11" ht="43.15" customHeight="1" x14ac:dyDescent="0.35">
      <c r="C2" s="7" t="s">
        <v>0</v>
      </c>
      <c r="D2" s="45" t="s">
        <v>1</v>
      </c>
      <c r="E2" s="60" t="s">
        <v>66</v>
      </c>
      <c r="F2" s="60" t="s">
        <v>67</v>
      </c>
      <c r="G2" s="60" t="s">
        <v>68</v>
      </c>
      <c r="H2" s="60" t="s">
        <v>69</v>
      </c>
      <c r="I2" s="1" t="s">
        <v>2</v>
      </c>
    </row>
    <row r="3" spans="2:11" ht="15" customHeight="1" x14ac:dyDescent="0.35">
      <c r="C3" s="50" t="s">
        <v>3</v>
      </c>
      <c r="D3" s="46">
        <v>10</v>
      </c>
      <c r="E3" s="9"/>
      <c r="F3" s="9"/>
      <c r="G3" s="9"/>
      <c r="H3" s="9"/>
      <c r="I3" s="12"/>
    </row>
    <row r="4" spans="2:11" x14ac:dyDescent="0.35">
      <c r="C4" s="51" t="s">
        <v>4</v>
      </c>
      <c r="D4" s="47">
        <v>10</v>
      </c>
      <c r="E4" s="10"/>
      <c r="F4" s="10"/>
      <c r="G4" s="10"/>
      <c r="H4" s="10"/>
      <c r="I4" s="13"/>
    </row>
    <row r="5" spans="2:11" ht="18" customHeight="1" x14ac:dyDescent="0.35">
      <c r="C5" s="51" t="s">
        <v>5</v>
      </c>
      <c r="D5" s="48">
        <v>0</v>
      </c>
      <c r="E5" s="11"/>
      <c r="F5" s="11"/>
      <c r="G5" s="11"/>
      <c r="H5" s="11"/>
      <c r="I5" s="14"/>
      <c r="K5" s="2"/>
    </row>
    <row r="6" spans="2:11" ht="14.25" customHeight="1" x14ac:dyDescent="0.35">
      <c r="C6" s="51" t="s">
        <v>6</v>
      </c>
      <c r="D6" s="49">
        <v>0</v>
      </c>
      <c r="E6" s="11"/>
      <c r="F6" s="11"/>
      <c r="G6" s="11"/>
      <c r="H6" s="11"/>
      <c r="I6" s="14"/>
      <c r="K6" s="2"/>
    </row>
    <row r="7" spans="2:11" x14ac:dyDescent="0.35">
      <c r="C7" s="68" t="s">
        <v>7</v>
      </c>
      <c r="D7" s="69"/>
      <c r="E7" s="8">
        <f t="shared" ref="E7:I7" si="0">SUM(E3:E6)</f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2:11" x14ac:dyDescent="0.35">
      <c r="C8" s="70"/>
      <c r="D8" s="70"/>
      <c r="E8" s="3"/>
    </row>
    <row r="9" spans="2:11" s="63" customFormat="1" ht="90.75" customHeight="1" x14ac:dyDescent="0.35">
      <c r="C9" s="71" t="s">
        <v>77</v>
      </c>
      <c r="D9" s="72"/>
      <c r="E9" s="61" t="s">
        <v>72</v>
      </c>
      <c r="F9" s="61" t="s">
        <v>74</v>
      </c>
      <c r="G9" s="61" t="s">
        <v>73</v>
      </c>
      <c r="H9" s="64" t="s">
        <v>8</v>
      </c>
      <c r="I9" s="61" t="s">
        <v>71</v>
      </c>
    </row>
    <row r="10" spans="2:11" x14ac:dyDescent="0.35">
      <c r="B10" s="6" t="s">
        <v>9</v>
      </c>
      <c r="C10" s="73"/>
      <c r="D10" s="74"/>
      <c r="E10" s="14"/>
      <c r="F10" s="65"/>
      <c r="G10" s="65"/>
      <c r="H10" s="14"/>
      <c r="I10" s="65"/>
    </row>
    <row r="11" spans="2:11" x14ac:dyDescent="0.35">
      <c r="B11" s="6" t="s">
        <v>10</v>
      </c>
      <c r="C11" s="66"/>
      <c r="D11" s="67"/>
      <c r="E11" s="14"/>
      <c r="F11" s="65"/>
      <c r="G11" s="65"/>
      <c r="H11" s="14"/>
      <c r="I11" s="65"/>
    </row>
    <row r="12" spans="2:11" ht="15" customHeight="1" x14ac:dyDescent="0.35">
      <c r="B12" s="6" t="s">
        <v>11</v>
      </c>
      <c r="C12" s="66"/>
      <c r="D12" s="67"/>
      <c r="E12" s="14"/>
      <c r="F12" s="65"/>
      <c r="G12" s="65"/>
      <c r="H12" s="14"/>
      <c r="I12" s="65"/>
      <c r="J12" s="58"/>
    </row>
    <row r="13" spans="2:11" x14ac:dyDescent="0.35">
      <c r="B13" s="6" t="s">
        <v>12</v>
      </c>
      <c r="C13" s="66"/>
      <c r="D13" s="67"/>
      <c r="E13" s="14"/>
      <c r="F13" s="65"/>
      <c r="G13" s="65"/>
      <c r="H13" s="14"/>
      <c r="I13" s="65"/>
    </row>
    <row r="14" spans="2:11" x14ac:dyDescent="0.35">
      <c r="B14" s="6" t="s">
        <v>13</v>
      </c>
      <c r="C14" s="66"/>
      <c r="D14" s="67"/>
      <c r="E14" s="14"/>
      <c r="F14" s="65"/>
      <c r="G14" s="65"/>
      <c r="H14" s="14"/>
      <c r="I14" s="65"/>
    </row>
    <row r="15" spans="2:11" x14ac:dyDescent="0.35">
      <c r="B15" s="6" t="s">
        <v>14</v>
      </c>
      <c r="C15" s="66"/>
      <c r="D15" s="67"/>
      <c r="E15" s="14"/>
      <c r="F15" s="65"/>
      <c r="G15" s="65"/>
      <c r="H15" s="14"/>
      <c r="I15" s="65"/>
    </row>
    <row r="16" spans="2:11" x14ac:dyDescent="0.35">
      <c r="B16" s="6" t="s">
        <v>15</v>
      </c>
      <c r="C16" s="75"/>
      <c r="D16" s="76"/>
      <c r="E16" s="14"/>
      <c r="F16" s="65"/>
      <c r="G16" s="65"/>
      <c r="H16" s="14"/>
      <c r="I16" s="65"/>
    </row>
    <row r="17" spans="2:9" x14ac:dyDescent="0.35">
      <c r="B17" s="6" t="s">
        <v>16</v>
      </c>
      <c r="C17" s="66"/>
      <c r="D17" s="67"/>
      <c r="E17" s="14"/>
      <c r="F17" s="65"/>
      <c r="G17" s="65"/>
      <c r="H17" s="14"/>
      <c r="I17" s="65"/>
    </row>
    <row r="18" spans="2:9" x14ac:dyDescent="0.35">
      <c r="B18" s="6" t="s">
        <v>17</v>
      </c>
      <c r="C18" s="66"/>
      <c r="D18" s="67"/>
      <c r="E18" s="14"/>
      <c r="F18" s="65"/>
      <c r="G18" s="65"/>
      <c r="H18" s="14"/>
      <c r="I18" s="65"/>
    </row>
    <row r="19" spans="2:9" x14ac:dyDescent="0.35">
      <c r="B19" s="6" t="s">
        <v>18</v>
      </c>
      <c r="C19" s="66"/>
      <c r="D19" s="67"/>
      <c r="E19" s="14"/>
      <c r="F19" s="65"/>
      <c r="G19" s="65"/>
      <c r="H19" s="14"/>
      <c r="I19" s="65"/>
    </row>
    <row r="20" spans="2:9" x14ac:dyDescent="0.35">
      <c r="B20" s="6" t="s">
        <v>19</v>
      </c>
      <c r="C20" s="66"/>
      <c r="D20" s="67"/>
      <c r="E20" s="14"/>
      <c r="F20" s="65"/>
      <c r="G20" s="65"/>
      <c r="H20" s="14"/>
      <c r="I20" s="65"/>
    </row>
    <row r="21" spans="2:9" x14ac:dyDescent="0.35">
      <c r="B21" s="6" t="s">
        <v>20</v>
      </c>
      <c r="C21" s="66"/>
      <c r="D21" s="67"/>
      <c r="E21" s="14"/>
      <c r="F21" s="65"/>
      <c r="G21" s="65"/>
      <c r="H21" s="14"/>
      <c r="I21" s="65"/>
    </row>
    <row r="22" spans="2:9" x14ac:dyDescent="0.35">
      <c r="B22" s="6" t="s">
        <v>21</v>
      </c>
      <c r="C22" s="75"/>
      <c r="D22" s="76"/>
      <c r="E22" s="14"/>
      <c r="F22" s="65"/>
      <c r="G22" s="65"/>
      <c r="H22" s="14"/>
      <c r="I22" s="65"/>
    </row>
    <row r="23" spans="2:9" x14ac:dyDescent="0.35">
      <c r="B23" s="6" t="s">
        <v>22</v>
      </c>
      <c r="C23" s="66"/>
      <c r="D23" s="67"/>
      <c r="E23" s="14"/>
      <c r="F23" s="65"/>
      <c r="G23" s="65"/>
      <c r="H23" s="14"/>
      <c r="I23" s="65"/>
    </row>
    <row r="24" spans="2:9" x14ac:dyDescent="0.35">
      <c r="B24" s="6" t="s">
        <v>23</v>
      </c>
      <c r="C24" s="66"/>
      <c r="D24" s="67"/>
      <c r="E24" s="14"/>
      <c r="F24" s="65"/>
      <c r="G24" s="65"/>
      <c r="H24" s="14"/>
      <c r="I24" s="65"/>
    </row>
    <row r="25" spans="2:9" x14ac:dyDescent="0.35">
      <c r="B25" s="6" t="s">
        <v>24</v>
      </c>
      <c r="C25" s="66"/>
      <c r="D25" s="67"/>
      <c r="E25" s="14"/>
      <c r="F25" s="65"/>
      <c r="G25" s="65"/>
      <c r="H25" s="14"/>
      <c r="I25" s="65"/>
    </row>
    <row r="26" spans="2:9" x14ac:dyDescent="0.35">
      <c r="B26" s="6" t="s">
        <v>25</v>
      </c>
      <c r="C26" s="66"/>
      <c r="D26" s="67"/>
      <c r="E26" s="14"/>
      <c r="F26" s="65"/>
      <c r="G26" s="65"/>
      <c r="H26" s="14"/>
      <c r="I26" s="65"/>
    </row>
    <row r="27" spans="2:9" x14ac:dyDescent="0.35">
      <c r="B27" s="6" t="s">
        <v>26</v>
      </c>
      <c r="C27" s="66"/>
      <c r="D27" s="67"/>
      <c r="E27" s="14"/>
      <c r="F27" s="65"/>
      <c r="G27" s="65"/>
      <c r="H27" s="14"/>
      <c r="I27" s="65"/>
    </row>
    <row r="28" spans="2:9" x14ac:dyDescent="0.35">
      <c r="B28" s="6" t="s">
        <v>27</v>
      </c>
      <c r="C28" s="75"/>
      <c r="D28" s="76"/>
      <c r="E28" s="14"/>
      <c r="F28" s="65"/>
      <c r="G28" s="65"/>
      <c r="H28" s="14"/>
      <c r="I28" s="65"/>
    </row>
    <row r="29" spans="2:9" x14ac:dyDescent="0.35">
      <c r="B29" s="6" t="s">
        <v>28</v>
      </c>
      <c r="C29" s="66"/>
      <c r="D29" s="67"/>
      <c r="E29" s="14"/>
      <c r="F29" s="65"/>
      <c r="G29" s="65"/>
      <c r="H29" s="14"/>
      <c r="I29" s="65"/>
    </row>
    <row r="30" spans="2:9" x14ac:dyDescent="0.35">
      <c r="B30" s="6" t="s">
        <v>29</v>
      </c>
      <c r="C30" s="77"/>
      <c r="D30" s="78"/>
      <c r="E30" s="53"/>
      <c r="F30" s="65"/>
      <c r="G30" s="65"/>
      <c r="H30" s="53"/>
      <c r="I30" s="65"/>
    </row>
    <row r="31" spans="2:9" x14ac:dyDescent="0.35">
      <c r="B31" s="6" t="s">
        <v>30</v>
      </c>
      <c r="C31" s="75"/>
      <c r="D31" s="76"/>
      <c r="E31" s="54"/>
      <c r="F31" s="65"/>
      <c r="G31" s="65"/>
      <c r="H31" s="54"/>
      <c r="I31" s="65"/>
    </row>
    <row r="32" spans="2:9" x14ac:dyDescent="0.35">
      <c r="B32" s="6" t="s">
        <v>31</v>
      </c>
      <c r="C32" s="66"/>
      <c r="D32" s="67"/>
      <c r="E32" s="14"/>
      <c r="F32" s="65"/>
      <c r="G32" s="65"/>
      <c r="H32" s="14"/>
      <c r="I32" s="65"/>
    </row>
    <row r="33" spans="2:9" x14ac:dyDescent="0.35">
      <c r="B33" s="6" t="s">
        <v>32</v>
      </c>
      <c r="C33" s="66"/>
      <c r="D33" s="67"/>
      <c r="E33" s="14"/>
      <c r="F33" s="65"/>
      <c r="G33" s="65"/>
      <c r="H33" s="14"/>
      <c r="I33" s="65"/>
    </row>
    <row r="34" spans="2:9" x14ac:dyDescent="0.35">
      <c r="B34" s="6" t="s">
        <v>33</v>
      </c>
      <c r="C34" s="75"/>
      <c r="D34" s="76"/>
      <c r="E34" s="14"/>
      <c r="F34" s="65"/>
      <c r="G34" s="65"/>
      <c r="H34" s="14"/>
      <c r="I34" s="65"/>
    </row>
    <row r="35" spans="2:9" x14ac:dyDescent="0.35">
      <c r="B35" s="6" t="s">
        <v>34</v>
      </c>
      <c r="C35" s="66"/>
      <c r="D35" s="67"/>
      <c r="E35" s="14"/>
      <c r="F35" s="65"/>
      <c r="G35" s="65"/>
      <c r="H35" s="14"/>
      <c r="I35" s="65"/>
    </row>
    <row r="36" spans="2:9" x14ac:dyDescent="0.35">
      <c r="B36" s="6" t="s">
        <v>35</v>
      </c>
      <c r="C36" s="66"/>
      <c r="D36" s="67"/>
      <c r="E36" s="14"/>
      <c r="F36" s="65"/>
      <c r="G36" s="65"/>
      <c r="H36" s="14"/>
      <c r="I36" s="65"/>
    </row>
    <row r="37" spans="2:9" x14ac:dyDescent="0.35">
      <c r="B37" s="6" t="s">
        <v>36</v>
      </c>
      <c r="C37" s="66"/>
      <c r="D37" s="67"/>
      <c r="E37" s="14"/>
      <c r="F37" s="65"/>
      <c r="G37" s="65"/>
      <c r="H37" s="14"/>
      <c r="I37" s="65"/>
    </row>
    <row r="38" spans="2:9" x14ac:dyDescent="0.35">
      <c r="B38" s="6" t="s">
        <v>37</v>
      </c>
      <c r="C38" s="66"/>
      <c r="D38" s="67"/>
      <c r="E38" s="14"/>
      <c r="F38" s="65"/>
      <c r="G38" s="65"/>
      <c r="H38" s="14"/>
      <c r="I38" s="65"/>
    </row>
    <row r="39" spans="2:9" x14ac:dyDescent="0.35">
      <c r="B39" s="6" t="s">
        <v>38</v>
      </c>
      <c r="C39" s="66"/>
      <c r="D39" s="67"/>
      <c r="E39" s="14"/>
      <c r="F39" s="65"/>
      <c r="G39" s="65"/>
      <c r="H39" s="14"/>
      <c r="I39" s="65"/>
    </row>
    <row r="40" spans="2:9" x14ac:dyDescent="0.35">
      <c r="B40" s="6" t="s">
        <v>39</v>
      </c>
      <c r="C40" s="75"/>
      <c r="D40" s="76"/>
      <c r="E40" s="14"/>
      <c r="F40" s="65"/>
      <c r="G40" s="65"/>
      <c r="H40" s="14"/>
      <c r="I40" s="65"/>
    </row>
    <row r="41" spans="2:9" x14ac:dyDescent="0.35">
      <c r="B41" s="6" t="s">
        <v>40</v>
      </c>
      <c r="C41" s="66"/>
      <c r="D41" s="67"/>
      <c r="E41" s="14"/>
      <c r="F41" s="65"/>
      <c r="G41" s="65"/>
      <c r="H41" s="14"/>
      <c r="I41" s="65"/>
    </row>
    <row r="42" spans="2:9" x14ac:dyDescent="0.35">
      <c r="B42" s="6" t="s">
        <v>41</v>
      </c>
      <c r="C42" s="66"/>
      <c r="D42" s="67"/>
      <c r="E42" s="14"/>
      <c r="F42" s="65"/>
      <c r="G42" s="65"/>
      <c r="H42" s="14"/>
      <c r="I42" s="65"/>
    </row>
    <row r="43" spans="2:9" x14ac:dyDescent="0.35">
      <c r="B43" s="6" t="s">
        <v>42</v>
      </c>
      <c r="C43" s="66"/>
      <c r="D43" s="67"/>
      <c r="E43" s="14"/>
      <c r="F43" s="65"/>
      <c r="G43" s="65"/>
      <c r="H43" s="14"/>
      <c r="I43" s="65"/>
    </row>
    <row r="44" spans="2:9" x14ac:dyDescent="0.35">
      <c r="B44" s="6" t="s">
        <v>43</v>
      </c>
      <c r="C44" s="66"/>
      <c r="D44" s="67"/>
      <c r="E44" s="14"/>
      <c r="F44" s="65"/>
      <c r="G44" s="65"/>
      <c r="H44" s="14"/>
      <c r="I44" s="65"/>
    </row>
    <row r="45" spans="2:9" x14ac:dyDescent="0.35">
      <c r="B45" s="6" t="s">
        <v>44</v>
      </c>
      <c r="C45" s="66"/>
      <c r="D45" s="67"/>
      <c r="E45" s="14"/>
      <c r="F45" s="65"/>
      <c r="G45" s="65"/>
      <c r="H45" s="14"/>
      <c r="I45" s="65"/>
    </row>
    <row r="46" spans="2:9" x14ac:dyDescent="0.35">
      <c r="B46" s="6" t="s">
        <v>45</v>
      </c>
      <c r="C46" s="66"/>
      <c r="D46" s="67"/>
      <c r="E46" s="14"/>
      <c r="F46" s="65"/>
      <c r="G46" s="65"/>
      <c r="H46" s="14"/>
      <c r="I46" s="65"/>
    </row>
    <row r="47" spans="2:9" x14ac:dyDescent="0.35">
      <c r="B47" s="6" t="s">
        <v>46</v>
      </c>
      <c r="C47" s="66"/>
      <c r="D47" s="67"/>
      <c r="E47" s="14"/>
      <c r="F47" s="65"/>
      <c r="G47" s="65"/>
      <c r="H47" s="14"/>
      <c r="I47" s="65"/>
    </row>
    <row r="48" spans="2:9" x14ac:dyDescent="0.35">
      <c r="B48" s="6" t="s">
        <v>47</v>
      </c>
      <c r="C48" s="66"/>
      <c r="D48" s="67"/>
      <c r="E48" s="14"/>
      <c r="F48" s="65"/>
      <c r="G48" s="65"/>
      <c r="H48" s="14"/>
      <c r="I48" s="65"/>
    </row>
    <row r="49" spans="2:9" x14ac:dyDescent="0.35">
      <c r="B49" s="6" t="s">
        <v>48</v>
      </c>
      <c r="C49" s="66"/>
      <c r="D49" s="67"/>
      <c r="E49" s="14"/>
      <c r="F49" s="65"/>
      <c r="G49" s="65"/>
      <c r="H49" s="14"/>
      <c r="I49" s="65"/>
    </row>
    <row r="50" spans="2:9" x14ac:dyDescent="0.35">
      <c r="B50" s="6" t="s">
        <v>49</v>
      </c>
      <c r="C50" s="66"/>
      <c r="D50" s="67"/>
      <c r="E50" s="14"/>
      <c r="F50" s="65"/>
      <c r="G50" s="65"/>
      <c r="H50" s="14"/>
      <c r="I50" s="65"/>
    </row>
    <row r="51" spans="2:9" x14ac:dyDescent="0.35">
      <c r="B51" s="6" t="s">
        <v>50</v>
      </c>
      <c r="C51" s="66"/>
      <c r="D51" s="67"/>
      <c r="E51" s="14"/>
      <c r="F51" s="65"/>
      <c r="G51" s="65"/>
      <c r="H51" s="14"/>
      <c r="I51" s="65"/>
    </row>
    <row r="52" spans="2:9" x14ac:dyDescent="0.35">
      <c r="B52" s="6" t="s">
        <v>51</v>
      </c>
      <c r="C52" s="66"/>
      <c r="D52" s="67"/>
      <c r="E52" s="14"/>
      <c r="F52" s="65"/>
      <c r="G52" s="65"/>
      <c r="H52" s="14"/>
      <c r="I52" s="65"/>
    </row>
    <row r="53" spans="2:9" x14ac:dyDescent="0.35">
      <c r="B53" s="6" t="s">
        <v>52</v>
      </c>
      <c r="C53" s="66"/>
      <c r="D53" s="67"/>
      <c r="E53" s="14"/>
      <c r="F53" s="65"/>
      <c r="G53" s="65"/>
      <c r="H53" s="14"/>
      <c r="I53" s="65"/>
    </row>
    <row r="54" spans="2:9" x14ac:dyDescent="0.35">
      <c r="B54" s="6" t="s">
        <v>53</v>
      </c>
      <c r="C54" s="66"/>
      <c r="D54" s="67"/>
      <c r="E54" s="14"/>
      <c r="F54" s="65"/>
      <c r="G54" s="65"/>
      <c r="H54" s="14"/>
      <c r="I54" s="65"/>
    </row>
    <row r="55" spans="2:9" x14ac:dyDescent="0.35">
      <c r="B55" s="6" t="s">
        <v>54</v>
      </c>
      <c r="C55" s="66"/>
      <c r="D55" s="67"/>
      <c r="E55" s="14"/>
      <c r="F55" s="65"/>
      <c r="G55" s="65"/>
      <c r="H55" s="14"/>
      <c r="I55" s="65"/>
    </row>
    <row r="56" spans="2:9" x14ac:dyDescent="0.35">
      <c r="B56" s="6" t="s">
        <v>55</v>
      </c>
      <c r="C56" s="66"/>
      <c r="D56" s="67"/>
      <c r="E56" s="14"/>
      <c r="F56" s="65"/>
      <c r="G56" s="65"/>
      <c r="H56" s="14"/>
      <c r="I56" s="65"/>
    </row>
    <row r="57" spans="2:9" x14ac:dyDescent="0.35">
      <c r="B57" s="6" t="s">
        <v>56</v>
      </c>
      <c r="C57" s="66"/>
      <c r="D57" s="67"/>
      <c r="E57" s="14"/>
      <c r="F57" s="65"/>
      <c r="G57" s="65"/>
      <c r="H57" s="14"/>
      <c r="I57" s="65"/>
    </row>
    <row r="58" spans="2:9" x14ac:dyDescent="0.35">
      <c r="B58" s="6" t="s">
        <v>57</v>
      </c>
      <c r="C58" s="66"/>
      <c r="D58" s="67"/>
      <c r="E58" s="14"/>
      <c r="F58" s="65"/>
      <c r="G58" s="65"/>
      <c r="H58" s="14"/>
      <c r="I58" s="65"/>
    </row>
    <row r="59" spans="2:9" x14ac:dyDescent="0.35">
      <c r="B59" s="6" t="s">
        <v>58</v>
      </c>
      <c r="C59" s="66"/>
      <c r="D59" s="67"/>
      <c r="E59" s="14"/>
      <c r="F59" s="65"/>
      <c r="G59" s="65"/>
      <c r="H59" s="14"/>
      <c r="I59" s="65"/>
    </row>
  </sheetData>
  <mergeCells count="53"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5:D55"/>
    <mergeCell ref="C56:D56"/>
    <mergeCell ref="C57:D57"/>
    <mergeCell ref="C58:D58"/>
    <mergeCell ref="C59:D59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7EAEBDD-4F16-48EE-B516-5A936EAA5EBB}">
          <x14:formula1>
            <xm:f>KONTROLL!$B$22:$B$25</xm:f>
          </x14:formula1>
          <xm:sqref>H10:H59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23390-55BF-4763-A43B-95B6BBF51307}">
  <sheetPr>
    <pageSetUpPr fitToPage="1"/>
  </sheetPr>
  <dimension ref="B1:K59"/>
  <sheetViews>
    <sheetView zoomScaleNormal="100" workbookViewId="0">
      <selection activeCell="M9" sqref="M9"/>
    </sheetView>
  </sheetViews>
  <sheetFormatPr baseColWidth="10" defaultColWidth="11.453125" defaultRowHeight="14.5" x14ac:dyDescent="0.35"/>
  <cols>
    <col min="1" max="1" width="0.7265625" customWidth="1"/>
    <col min="2" max="2" width="3" customWidth="1"/>
    <col min="3" max="3" width="40.453125" customWidth="1"/>
    <col min="5" max="9" width="24.1796875" customWidth="1"/>
    <col min="10" max="10" width="31.7265625" bestFit="1" customWidth="1"/>
  </cols>
  <sheetData>
    <row r="1" spans="2:11" x14ac:dyDescent="0.35">
      <c r="J1" s="59"/>
    </row>
    <row r="2" spans="2:11" ht="43.15" customHeight="1" x14ac:dyDescent="0.35">
      <c r="C2" s="7" t="s">
        <v>0</v>
      </c>
      <c r="D2" s="45" t="s">
        <v>1</v>
      </c>
      <c r="E2" s="60" t="s">
        <v>66</v>
      </c>
      <c r="F2" s="60" t="s">
        <v>67</v>
      </c>
      <c r="G2" s="60" t="s">
        <v>68</v>
      </c>
      <c r="H2" s="60" t="s">
        <v>69</v>
      </c>
      <c r="I2" s="1" t="s">
        <v>2</v>
      </c>
    </row>
    <row r="3" spans="2:11" ht="15" customHeight="1" x14ac:dyDescent="0.35">
      <c r="C3" s="50" t="s">
        <v>3</v>
      </c>
      <c r="D3" s="46">
        <v>10</v>
      </c>
      <c r="E3" s="9"/>
      <c r="F3" s="9"/>
      <c r="G3" s="9"/>
      <c r="H3" s="9"/>
      <c r="I3" s="12"/>
    </row>
    <row r="4" spans="2:11" x14ac:dyDescent="0.35">
      <c r="C4" s="51" t="s">
        <v>4</v>
      </c>
      <c r="D4" s="47">
        <v>10</v>
      </c>
      <c r="E4" s="10"/>
      <c r="F4" s="10"/>
      <c r="G4" s="10"/>
      <c r="H4" s="10"/>
      <c r="I4" s="13"/>
    </row>
    <row r="5" spans="2:11" ht="18" customHeight="1" x14ac:dyDescent="0.35">
      <c r="C5" s="51" t="s">
        <v>5</v>
      </c>
      <c r="D5" s="48">
        <v>0</v>
      </c>
      <c r="E5" s="11"/>
      <c r="F5" s="11"/>
      <c r="G5" s="11"/>
      <c r="H5" s="11"/>
      <c r="I5" s="14"/>
      <c r="K5" s="2"/>
    </row>
    <row r="6" spans="2:11" ht="14.25" customHeight="1" x14ac:dyDescent="0.35">
      <c r="C6" s="51" t="s">
        <v>6</v>
      </c>
      <c r="D6" s="49">
        <v>0</v>
      </c>
      <c r="E6" s="11"/>
      <c r="F6" s="11"/>
      <c r="G6" s="11"/>
      <c r="H6" s="11"/>
      <c r="I6" s="14"/>
      <c r="K6" s="2"/>
    </row>
    <row r="7" spans="2:11" x14ac:dyDescent="0.35">
      <c r="C7" s="68" t="s">
        <v>7</v>
      </c>
      <c r="D7" s="69"/>
      <c r="E7" s="8">
        <f t="shared" ref="E7:H7" si="0">SUM(E3:E6)</f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2:11" x14ac:dyDescent="0.35">
      <c r="C8" s="70"/>
      <c r="D8" s="70"/>
      <c r="E8" s="3"/>
    </row>
    <row r="9" spans="2:11" s="63" customFormat="1" ht="90.75" customHeight="1" x14ac:dyDescent="0.35">
      <c r="C9" s="71" t="s">
        <v>77</v>
      </c>
      <c r="D9" s="72"/>
      <c r="E9" s="61" t="s">
        <v>72</v>
      </c>
      <c r="F9" s="61" t="s">
        <v>74</v>
      </c>
      <c r="G9" s="61" t="s">
        <v>73</v>
      </c>
      <c r="H9" s="64" t="s">
        <v>8</v>
      </c>
      <c r="I9" s="61" t="s">
        <v>71</v>
      </c>
    </row>
    <row r="10" spans="2:11" x14ac:dyDescent="0.35">
      <c r="B10" s="6" t="s">
        <v>9</v>
      </c>
      <c r="C10" s="73"/>
      <c r="D10" s="74"/>
      <c r="E10" s="14"/>
      <c r="F10" s="65"/>
      <c r="G10" s="65"/>
      <c r="H10" s="14"/>
      <c r="I10" s="65"/>
    </row>
    <row r="11" spans="2:11" x14ac:dyDescent="0.35">
      <c r="B11" s="6" t="s">
        <v>10</v>
      </c>
      <c r="C11" s="66"/>
      <c r="D11" s="67"/>
      <c r="E11" s="14"/>
      <c r="F11" s="65"/>
      <c r="G11" s="65"/>
      <c r="H11" s="14"/>
      <c r="I11" s="65"/>
    </row>
    <row r="12" spans="2:11" ht="15" customHeight="1" x14ac:dyDescent="0.35">
      <c r="B12" s="6" t="s">
        <v>11</v>
      </c>
      <c r="C12" s="66"/>
      <c r="D12" s="67"/>
      <c r="E12" s="14"/>
      <c r="F12" s="65"/>
      <c r="G12" s="65"/>
      <c r="H12" s="14"/>
      <c r="I12" s="65"/>
      <c r="J12" s="58"/>
    </row>
    <row r="13" spans="2:11" x14ac:dyDescent="0.35">
      <c r="B13" s="6" t="s">
        <v>12</v>
      </c>
      <c r="C13" s="66"/>
      <c r="D13" s="67"/>
      <c r="E13" s="14"/>
      <c r="F13" s="65"/>
      <c r="G13" s="65"/>
      <c r="H13" s="14"/>
      <c r="I13" s="65"/>
    </row>
    <row r="14" spans="2:11" x14ac:dyDescent="0.35">
      <c r="B14" s="6" t="s">
        <v>13</v>
      </c>
      <c r="C14" s="66"/>
      <c r="D14" s="67"/>
      <c r="E14" s="14"/>
      <c r="F14" s="65"/>
      <c r="G14" s="65"/>
      <c r="H14" s="14"/>
      <c r="I14" s="65"/>
    </row>
    <row r="15" spans="2:11" x14ac:dyDescent="0.35">
      <c r="B15" s="6" t="s">
        <v>14</v>
      </c>
      <c r="C15" s="66"/>
      <c r="D15" s="67"/>
      <c r="E15" s="14"/>
      <c r="F15" s="65"/>
      <c r="G15" s="65"/>
      <c r="H15" s="14"/>
      <c r="I15" s="65"/>
    </row>
    <row r="16" spans="2:11" x14ac:dyDescent="0.35">
      <c r="B16" s="6" t="s">
        <v>15</v>
      </c>
      <c r="C16" s="75"/>
      <c r="D16" s="76"/>
      <c r="E16" s="14"/>
      <c r="F16" s="65"/>
      <c r="G16" s="65"/>
      <c r="H16" s="14"/>
      <c r="I16" s="65"/>
    </row>
    <row r="17" spans="2:9" x14ac:dyDescent="0.35">
      <c r="B17" s="6" t="s">
        <v>16</v>
      </c>
      <c r="C17" s="66"/>
      <c r="D17" s="67"/>
      <c r="E17" s="14"/>
      <c r="F17" s="65"/>
      <c r="G17" s="65"/>
      <c r="H17" s="14"/>
      <c r="I17" s="65"/>
    </row>
    <row r="18" spans="2:9" x14ac:dyDescent="0.35">
      <c r="B18" s="6" t="s">
        <v>17</v>
      </c>
      <c r="C18" s="66"/>
      <c r="D18" s="67"/>
      <c r="E18" s="14"/>
      <c r="F18" s="65"/>
      <c r="G18" s="65"/>
      <c r="H18" s="14"/>
      <c r="I18" s="65"/>
    </row>
    <row r="19" spans="2:9" x14ac:dyDescent="0.35">
      <c r="B19" s="6" t="s">
        <v>18</v>
      </c>
      <c r="C19" s="66"/>
      <c r="D19" s="67"/>
      <c r="E19" s="14"/>
      <c r="F19" s="65"/>
      <c r="G19" s="65"/>
      <c r="H19" s="14"/>
      <c r="I19" s="65"/>
    </row>
    <row r="20" spans="2:9" x14ac:dyDescent="0.35">
      <c r="B20" s="6" t="s">
        <v>19</v>
      </c>
      <c r="C20" s="66"/>
      <c r="D20" s="67"/>
      <c r="E20" s="14"/>
      <c r="F20" s="65"/>
      <c r="G20" s="65"/>
      <c r="H20" s="14"/>
      <c r="I20" s="65"/>
    </row>
    <row r="21" spans="2:9" x14ac:dyDescent="0.35">
      <c r="B21" s="6" t="s">
        <v>20</v>
      </c>
      <c r="C21" s="66"/>
      <c r="D21" s="67"/>
      <c r="E21" s="14"/>
      <c r="F21" s="65"/>
      <c r="G21" s="65"/>
      <c r="H21" s="14"/>
      <c r="I21" s="65"/>
    </row>
    <row r="22" spans="2:9" x14ac:dyDescent="0.35">
      <c r="B22" s="6" t="s">
        <v>21</v>
      </c>
      <c r="C22" s="75"/>
      <c r="D22" s="76"/>
      <c r="E22" s="14"/>
      <c r="F22" s="65"/>
      <c r="G22" s="65"/>
      <c r="H22" s="14"/>
      <c r="I22" s="65"/>
    </row>
    <row r="23" spans="2:9" x14ac:dyDescent="0.35">
      <c r="B23" s="6" t="s">
        <v>22</v>
      </c>
      <c r="C23" s="66"/>
      <c r="D23" s="67"/>
      <c r="E23" s="14"/>
      <c r="F23" s="65"/>
      <c r="G23" s="65"/>
      <c r="H23" s="14"/>
      <c r="I23" s="65"/>
    </row>
    <row r="24" spans="2:9" x14ac:dyDescent="0.35">
      <c r="B24" s="6" t="s">
        <v>23</v>
      </c>
      <c r="C24" s="66"/>
      <c r="D24" s="67"/>
      <c r="E24" s="14"/>
      <c r="F24" s="65"/>
      <c r="G24" s="65"/>
      <c r="H24" s="14"/>
      <c r="I24" s="65"/>
    </row>
    <row r="25" spans="2:9" x14ac:dyDescent="0.35">
      <c r="B25" s="6" t="s">
        <v>24</v>
      </c>
      <c r="C25" s="66"/>
      <c r="D25" s="67"/>
      <c r="E25" s="14"/>
      <c r="F25" s="65"/>
      <c r="G25" s="65"/>
      <c r="H25" s="14"/>
      <c r="I25" s="65"/>
    </row>
    <row r="26" spans="2:9" x14ac:dyDescent="0.35">
      <c r="B26" s="6" t="s">
        <v>25</v>
      </c>
      <c r="C26" s="66"/>
      <c r="D26" s="67"/>
      <c r="E26" s="14"/>
      <c r="F26" s="65"/>
      <c r="G26" s="65"/>
      <c r="H26" s="14"/>
      <c r="I26" s="65"/>
    </row>
    <row r="27" spans="2:9" x14ac:dyDescent="0.35">
      <c r="B27" s="6" t="s">
        <v>26</v>
      </c>
      <c r="C27" s="66"/>
      <c r="D27" s="67"/>
      <c r="E27" s="14"/>
      <c r="F27" s="65"/>
      <c r="G27" s="65"/>
      <c r="H27" s="14"/>
      <c r="I27" s="65"/>
    </row>
    <row r="28" spans="2:9" x14ac:dyDescent="0.35">
      <c r="B28" s="6" t="s">
        <v>27</v>
      </c>
      <c r="C28" s="75"/>
      <c r="D28" s="76"/>
      <c r="E28" s="14"/>
      <c r="F28" s="65"/>
      <c r="G28" s="65"/>
      <c r="H28" s="14"/>
      <c r="I28" s="65"/>
    </row>
    <row r="29" spans="2:9" x14ac:dyDescent="0.35">
      <c r="B29" s="6" t="s">
        <v>28</v>
      </c>
      <c r="C29" s="66"/>
      <c r="D29" s="67"/>
      <c r="E29" s="14"/>
      <c r="F29" s="65"/>
      <c r="G29" s="65"/>
      <c r="H29" s="14"/>
      <c r="I29" s="65"/>
    </row>
    <row r="30" spans="2:9" x14ac:dyDescent="0.35">
      <c r="B30" s="6" t="s">
        <v>29</v>
      </c>
      <c r="C30" s="77"/>
      <c r="D30" s="78"/>
      <c r="E30" s="53"/>
      <c r="F30" s="65"/>
      <c r="G30" s="65"/>
      <c r="H30" s="53"/>
      <c r="I30" s="65"/>
    </row>
    <row r="31" spans="2:9" x14ac:dyDescent="0.35">
      <c r="B31" s="6" t="s">
        <v>30</v>
      </c>
      <c r="C31" s="75"/>
      <c r="D31" s="76"/>
      <c r="E31" s="54"/>
      <c r="F31" s="65"/>
      <c r="G31" s="65"/>
      <c r="H31" s="54"/>
      <c r="I31" s="65"/>
    </row>
    <row r="32" spans="2:9" x14ac:dyDescent="0.35">
      <c r="B32" s="6" t="s">
        <v>31</v>
      </c>
      <c r="C32" s="66"/>
      <c r="D32" s="67"/>
      <c r="E32" s="14"/>
      <c r="F32" s="65"/>
      <c r="G32" s="65"/>
      <c r="H32" s="14"/>
      <c r="I32" s="65"/>
    </row>
    <row r="33" spans="2:9" x14ac:dyDescent="0.35">
      <c r="B33" s="6" t="s">
        <v>32</v>
      </c>
      <c r="C33" s="66"/>
      <c r="D33" s="67"/>
      <c r="E33" s="14"/>
      <c r="F33" s="65"/>
      <c r="G33" s="65"/>
      <c r="H33" s="14"/>
      <c r="I33" s="65"/>
    </row>
    <row r="34" spans="2:9" x14ac:dyDescent="0.35">
      <c r="B34" s="6" t="s">
        <v>33</v>
      </c>
      <c r="C34" s="75"/>
      <c r="D34" s="76"/>
      <c r="E34" s="14"/>
      <c r="F34" s="65"/>
      <c r="G34" s="65"/>
      <c r="H34" s="14"/>
      <c r="I34" s="65"/>
    </row>
    <row r="35" spans="2:9" x14ac:dyDescent="0.35">
      <c r="B35" s="6" t="s">
        <v>34</v>
      </c>
      <c r="C35" s="66"/>
      <c r="D35" s="67"/>
      <c r="E35" s="14"/>
      <c r="F35" s="65"/>
      <c r="G35" s="65"/>
      <c r="H35" s="14"/>
      <c r="I35" s="65"/>
    </row>
    <row r="36" spans="2:9" x14ac:dyDescent="0.35">
      <c r="B36" s="6" t="s">
        <v>35</v>
      </c>
      <c r="C36" s="66"/>
      <c r="D36" s="67"/>
      <c r="E36" s="14"/>
      <c r="F36" s="65"/>
      <c r="G36" s="65"/>
      <c r="H36" s="14"/>
      <c r="I36" s="65"/>
    </row>
    <row r="37" spans="2:9" x14ac:dyDescent="0.35">
      <c r="B37" s="6" t="s">
        <v>36</v>
      </c>
      <c r="C37" s="66"/>
      <c r="D37" s="67"/>
      <c r="E37" s="14"/>
      <c r="F37" s="65"/>
      <c r="G37" s="65"/>
      <c r="H37" s="14"/>
      <c r="I37" s="65"/>
    </row>
    <row r="38" spans="2:9" x14ac:dyDescent="0.35">
      <c r="B38" s="6" t="s">
        <v>37</v>
      </c>
      <c r="C38" s="66"/>
      <c r="D38" s="67"/>
      <c r="E38" s="14"/>
      <c r="F38" s="65"/>
      <c r="G38" s="65"/>
      <c r="H38" s="14"/>
      <c r="I38" s="65"/>
    </row>
    <row r="39" spans="2:9" x14ac:dyDescent="0.35">
      <c r="B39" s="6" t="s">
        <v>38</v>
      </c>
      <c r="C39" s="66"/>
      <c r="D39" s="67"/>
      <c r="E39" s="14"/>
      <c r="F39" s="65"/>
      <c r="G39" s="65"/>
      <c r="H39" s="14"/>
      <c r="I39" s="65"/>
    </row>
    <row r="40" spans="2:9" x14ac:dyDescent="0.35">
      <c r="B40" s="6" t="s">
        <v>39</v>
      </c>
      <c r="C40" s="75"/>
      <c r="D40" s="76"/>
      <c r="E40" s="14"/>
      <c r="F40" s="65"/>
      <c r="G40" s="65"/>
      <c r="H40" s="14"/>
      <c r="I40" s="65"/>
    </row>
    <row r="41" spans="2:9" x14ac:dyDescent="0.35">
      <c r="B41" s="6" t="s">
        <v>40</v>
      </c>
      <c r="C41" s="66"/>
      <c r="D41" s="67"/>
      <c r="E41" s="14"/>
      <c r="F41" s="65"/>
      <c r="G41" s="65"/>
      <c r="H41" s="14"/>
      <c r="I41" s="65"/>
    </row>
    <row r="42" spans="2:9" x14ac:dyDescent="0.35">
      <c r="B42" s="6" t="s">
        <v>41</v>
      </c>
      <c r="C42" s="66"/>
      <c r="D42" s="67"/>
      <c r="E42" s="14"/>
      <c r="F42" s="65"/>
      <c r="G42" s="65"/>
      <c r="H42" s="14"/>
      <c r="I42" s="65"/>
    </row>
    <row r="43" spans="2:9" x14ac:dyDescent="0.35">
      <c r="B43" s="6" t="s">
        <v>42</v>
      </c>
      <c r="C43" s="66"/>
      <c r="D43" s="67"/>
      <c r="E43" s="14"/>
      <c r="F43" s="65"/>
      <c r="G43" s="65"/>
      <c r="H43" s="14"/>
      <c r="I43" s="65"/>
    </row>
    <row r="44" spans="2:9" x14ac:dyDescent="0.35">
      <c r="B44" s="6" t="s">
        <v>43</v>
      </c>
      <c r="C44" s="66"/>
      <c r="D44" s="67"/>
      <c r="E44" s="14"/>
      <c r="F44" s="65"/>
      <c r="G44" s="65"/>
      <c r="H44" s="14"/>
      <c r="I44" s="65"/>
    </row>
    <row r="45" spans="2:9" x14ac:dyDescent="0.35">
      <c r="B45" s="6" t="s">
        <v>44</v>
      </c>
      <c r="C45" s="66"/>
      <c r="D45" s="67"/>
      <c r="E45" s="14"/>
      <c r="F45" s="65"/>
      <c r="G45" s="65"/>
      <c r="H45" s="14"/>
      <c r="I45" s="65"/>
    </row>
    <row r="46" spans="2:9" x14ac:dyDescent="0.35">
      <c r="B46" s="6" t="s">
        <v>45</v>
      </c>
      <c r="C46" s="66"/>
      <c r="D46" s="67"/>
      <c r="E46" s="14"/>
      <c r="F46" s="65"/>
      <c r="G46" s="65"/>
      <c r="H46" s="14"/>
      <c r="I46" s="65"/>
    </row>
    <row r="47" spans="2:9" x14ac:dyDescent="0.35">
      <c r="B47" s="6" t="s">
        <v>46</v>
      </c>
      <c r="C47" s="66"/>
      <c r="D47" s="67"/>
      <c r="E47" s="14"/>
      <c r="F47" s="65"/>
      <c r="G47" s="65"/>
      <c r="H47" s="14"/>
      <c r="I47" s="65"/>
    </row>
    <row r="48" spans="2:9" x14ac:dyDescent="0.35">
      <c r="B48" s="6" t="s">
        <v>47</v>
      </c>
      <c r="C48" s="66"/>
      <c r="D48" s="67"/>
      <c r="E48" s="14"/>
      <c r="F48" s="65"/>
      <c r="G48" s="65"/>
      <c r="H48" s="14"/>
      <c r="I48" s="65"/>
    </row>
    <row r="49" spans="2:9" x14ac:dyDescent="0.35">
      <c r="B49" s="6" t="s">
        <v>48</v>
      </c>
      <c r="C49" s="66"/>
      <c r="D49" s="67"/>
      <c r="E49" s="14"/>
      <c r="F49" s="65"/>
      <c r="G49" s="65"/>
      <c r="H49" s="14"/>
      <c r="I49" s="65"/>
    </row>
    <row r="50" spans="2:9" x14ac:dyDescent="0.35">
      <c r="B50" s="6" t="s">
        <v>49</v>
      </c>
      <c r="C50" s="66"/>
      <c r="D50" s="67"/>
      <c r="E50" s="14"/>
      <c r="F50" s="65"/>
      <c r="G50" s="65"/>
      <c r="H50" s="14"/>
      <c r="I50" s="65"/>
    </row>
    <row r="51" spans="2:9" x14ac:dyDescent="0.35">
      <c r="B51" s="6" t="s">
        <v>50</v>
      </c>
      <c r="C51" s="66"/>
      <c r="D51" s="67"/>
      <c r="E51" s="14"/>
      <c r="F51" s="65"/>
      <c r="G51" s="65"/>
      <c r="H51" s="14"/>
      <c r="I51" s="65"/>
    </row>
    <row r="52" spans="2:9" x14ac:dyDescent="0.35">
      <c r="B52" s="6" t="s">
        <v>51</v>
      </c>
      <c r="C52" s="66"/>
      <c r="D52" s="67"/>
      <c r="E52" s="14"/>
      <c r="F52" s="65"/>
      <c r="G52" s="65"/>
      <c r="H52" s="14"/>
      <c r="I52" s="65"/>
    </row>
    <row r="53" spans="2:9" x14ac:dyDescent="0.35">
      <c r="B53" s="6" t="s">
        <v>52</v>
      </c>
      <c r="C53" s="66"/>
      <c r="D53" s="67"/>
      <c r="E53" s="14"/>
      <c r="F53" s="65"/>
      <c r="G53" s="65"/>
      <c r="H53" s="14"/>
      <c r="I53" s="65"/>
    </row>
    <row r="54" spans="2:9" x14ac:dyDescent="0.35">
      <c r="B54" s="6" t="s">
        <v>53</v>
      </c>
      <c r="C54" s="66"/>
      <c r="D54" s="67"/>
      <c r="E54" s="14"/>
      <c r="F54" s="65"/>
      <c r="G54" s="65"/>
      <c r="H54" s="14"/>
      <c r="I54" s="65"/>
    </row>
    <row r="55" spans="2:9" x14ac:dyDescent="0.35">
      <c r="B55" s="6" t="s">
        <v>54</v>
      </c>
      <c r="C55" s="66"/>
      <c r="D55" s="67"/>
      <c r="E55" s="14"/>
      <c r="F55" s="65"/>
      <c r="G55" s="65"/>
      <c r="H55" s="14"/>
      <c r="I55" s="65"/>
    </row>
    <row r="56" spans="2:9" x14ac:dyDescent="0.35">
      <c r="B56" s="6" t="s">
        <v>55</v>
      </c>
      <c r="C56" s="66"/>
      <c r="D56" s="67"/>
      <c r="E56" s="14"/>
      <c r="F56" s="65"/>
      <c r="G56" s="65"/>
      <c r="H56" s="14"/>
      <c r="I56" s="65"/>
    </row>
    <row r="57" spans="2:9" x14ac:dyDescent="0.35">
      <c r="B57" s="6" t="s">
        <v>56</v>
      </c>
      <c r="C57" s="66"/>
      <c r="D57" s="67"/>
      <c r="E57" s="14"/>
      <c r="F57" s="65"/>
      <c r="G57" s="65"/>
      <c r="H57" s="14"/>
      <c r="I57" s="65"/>
    </row>
    <row r="58" spans="2:9" x14ac:dyDescent="0.35">
      <c r="B58" s="6" t="s">
        <v>57</v>
      </c>
      <c r="C58" s="66"/>
      <c r="D58" s="67"/>
      <c r="E58" s="14"/>
      <c r="F58" s="65"/>
      <c r="G58" s="65"/>
      <c r="H58" s="14"/>
      <c r="I58" s="65"/>
    </row>
    <row r="59" spans="2:9" x14ac:dyDescent="0.35">
      <c r="B59" s="6" t="s">
        <v>58</v>
      </c>
      <c r="C59" s="66"/>
      <c r="D59" s="67"/>
      <c r="E59" s="14"/>
      <c r="F59" s="65"/>
      <c r="G59" s="65"/>
      <c r="H59" s="14"/>
      <c r="I59" s="65"/>
    </row>
  </sheetData>
  <mergeCells count="53"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5:D55"/>
    <mergeCell ref="C56:D56"/>
    <mergeCell ref="C57:D57"/>
    <mergeCell ref="C58:D58"/>
    <mergeCell ref="C59:D59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2793A82-E6E4-454C-A3C4-2D3519D16475}">
          <x14:formula1>
            <xm:f>KONTROLL!$B$22:$B$25</xm:f>
          </x14:formula1>
          <xm:sqref>H10:H59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EF7A7-0E41-478F-BCD9-FE46C0387026}">
  <sheetPr>
    <pageSetUpPr fitToPage="1"/>
  </sheetPr>
  <dimension ref="B1:K59"/>
  <sheetViews>
    <sheetView zoomScaleNormal="100" workbookViewId="0">
      <selection activeCell="M27" sqref="M27"/>
    </sheetView>
  </sheetViews>
  <sheetFormatPr baseColWidth="10" defaultColWidth="11.453125" defaultRowHeight="14.5" x14ac:dyDescent="0.35"/>
  <cols>
    <col min="1" max="1" width="0.7265625" customWidth="1"/>
    <col min="2" max="2" width="3" customWidth="1"/>
    <col min="3" max="3" width="40.453125" customWidth="1"/>
    <col min="5" max="9" width="24.1796875" customWidth="1"/>
    <col min="10" max="10" width="31.7265625" bestFit="1" customWidth="1"/>
  </cols>
  <sheetData>
    <row r="1" spans="2:11" x14ac:dyDescent="0.35">
      <c r="J1" s="59"/>
    </row>
    <row r="2" spans="2:11" ht="43.15" customHeight="1" x14ac:dyDescent="0.35">
      <c r="C2" s="7" t="s">
        <v>0</v>
      </c>
      <c r="D2" s="45" t="s">
        <v>1</v>
      </c>
      <c r="E2" s="60" t="s">
        <v>66</v>
      </c>
      <c r="F2" s="60" t="s">
        <v>67</v>
      </c>
      <c r="G2" s="60" t="s">
        <v>68</v>
      </c>
      <c r="H2" s="60" t="s">
        <v>69</v>
      </c>
      <c r="I2" s="1" t="s">
        <v>2</v>
      </c>
    </row>
    <row r="3" spans="2:11" ht="15" customHeight="1" x14ac:dyDescent="0.35">
      <c r="C3" s="50" t="s">
        <v>3</v>
      </c>
      <c r="D3" s="46">
        <v>10</v>
      </c>
      <c r="E3" s="9"/>
      <c r="F3" s="9"/>
      <c r="G3" s="9"/>
      <c r="H3" s="9"/>
      <c r="I3" s="12"/>
    </row>
    <row r="4" spans="2:11" x14ac:dyDescent="0.35">
      <c r="C4" s="51" t="s">
        <v>4</v>
      </c>
      <c r="D4" s="47">
        <v>10</v>
      </c>
      <c r="E4" s="10"/>
      <c r="F4" s="10"/>
      <c r="G4" s="10"/>
      <c r="H4" s="10"/>
      <c r="I4" s="13"/>
    </row>
    <row r="5" spans="2:11" ht="18" customHeight="1" x14ac:dyDescent="0.35">
      <c r="C5" s="51" t="s">
        <v>5</v>
      </c>
      <c r="D5" s="48">
        <v>0</v>
      </c>
      <c r="E5" s="11"/>
      <c r="F5" s="11"/>
      <c r="G5" s="11"/>
      <c r="H5" s="11"/>
      <c r="I5" s="14"/>
      <c r="K5" s="2"/>
    </row>
    <row r="6" spans="2:11" ht="14.25" customHeight="1" x14ac:dyDescent="0.35">
      <c r="C6" s="51" t="s">
        <v>6</v>
      </c>
      <c r="D6" s="49">
        <v>0</v>
      </c>
      <c r="E6" s="11"/>
      <c r="F6" s="11"/>
      <c r="G6" s="11"/>
      <c r="H6" s="11"/>
      <c r="I6" s="14"/>
      <c r="K6" s="2"/>
    </row>
    <row r="7" spans="2:11" x14ac:dyDescent="0.35">
      <c r="C7" s="68" t="s">
        <v>7</v>
      </c>
      <c r="D7" s="69"/>
      <c r="E7" s="8">
        <f t="shared" ref="E7:H7" si="0">SUM(E3:E6)</f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2:11" x14ac:dyDescent="0.35">
      <c r="C8" s="70"/>
      <c r="D8" s="70"/>
      <c r="E8" s="3"/>
    </row>
    <row r="9" spans="2:11" s="63" customFormat="1" ht="90.75" customHeight="1" x14ac:dyDescent="0.35">
      <c r="C9" s="71" t="s">
        <v>77</v>
      </c>
      <c r="D9" s="72"/>
      <c r="E9" s="61" t="s">
        <v>72</v>
      </c>
      <c r="F9" s="61" t="s">
        <v>74</v>
      </c>
      <c r="G9" s="61" t="s">
        <v>73</v>
      </c>
      <c r="H9" s="64" t="s">
        <v>8</v>
      </c>
      <c r="I9" s="61" t="s">
        <v>71</v>
      </c>
    </row>
    <row r="10" spans="2:11" x14ac:dyDescent="0.35">
      <c r="B10" s="6" t="s">
        <v>9</v>
      </c>
      <c r="C10" s="73"/>
      <c r="D10" s="74"/>
      <c r="E10" s="14"/>
      <c r="F10" s="65"/>
      <c r="G10" s="65"/>
      <c r="H10" s="14"/>
      <c r="I10" s="65"/>
    </row>
    <row r="11" spans="2:11" x14ac:dyDescent="0.35">
      <c r="B11" s="6" t="s">
        <v>10</v>
      </c>
      <c r="C11" s="66"/>
      <c r="D11" s="67"/>
      <c r="E11" s="14"/>
      <c r="F11" s="65"/>
      <c r="G11" s="65"/>
      <c r="H11" s="14"/>
      <c r="I11" s="65"/>
    </row>
    <row r="12" spans="2:11" ht="15" customHeight="1" x14ac:dyDescent="0.35">
      <c r="B12" s="6" t="s">
        <v>11</v>
      </c>
      <c r="C12" s="66"/>
      <c r="D12" s="67"/>
      <c r="E12" s="14"/>
      <c r="F12" s="65"/>
      <c r="G12" s="65"/>
      <c r="H12" s="14"/>
      <c r="I12" s="65"/>
      <c r="J12" s="58"/>
    </row>
    <row r="13" spans="2:11" x14ac:dyDescent="0.35">
      <c r="B13" s="6" t="s">
        <v>12</v>
      </c>
      <c r="C13" s="66"/>
      <c r="D13" s="67"/>
      <c r="E13" s="14"/>
      <c r="F13" s="65"/>
      <c r="G13" s="65"/>
      <c r="H13" s="14"/>
      <c r="I13" s="65"/>
    </row>
    <row r="14" spans="2:11" x14ac:dyDescent="0.35">
      <c r="B14" s="6" t="s">
        <v>13</v>
      </c>
      <c r="C14" s="66"/>
      <c r="D14" s="67"/>
      <c r="E14" s="14"/>
      <c r="F14" s="65"/>
      <c r="G14" s="65"/>
      <c r="H14" s="14"/>
      <c r="I14" s="65"/>
    </row>
    <row r="15" spans="2:11" x14ac:dyDescent="0.35">
      <c r="B15" s="6" t="s">
        <v>14</v>
      </c>
      <c r="C15" s="66"/>
      <c r="D15" s="67"/>
      <c r="E15" s="14"/>
      <c r="F15" s="65"/>
      <c r="G15" s="65"/>
      <c r="H15" s="14"/>
      <c r="I15" s="65"/>
    </row>
    <row r="16" spans="2:11" x14ac:dyDescent="0.35">
      <c r="B16" s="6" t="s">
        <v>15</v>
      </c>
      <c r="C16" s="75"/>
      <c r="D16" s="76"/>
      <c r="E16" s="14"/>
      <c r="F16" s="65"/>
      <c r="G16" s="65"/>
      <c r="H16" s="14"/>
      <c r="I16" s="65"/>
    </row>
    <row r="17" spans="2:9" x14ac:dyDescent="0.35">
      <c r="B17" s="6" t="s">
        <v>16</v>
      </c>
      <c r="C17" s="66"/>
      <c r="D17" s="67"/>
      <c r="E17" s="14"/>
      <c r="F17" s="65"/>
      <c r="G17" s="65"/>
      <c r="H17" s="14"/>
      <c r="I17" s="65"/>
    </row>
    <row r="18" spans="2:9" x14ac:dyDescent="0.35">
      <c r="B18" s="6" t="s">
        <v>17</v>
      </c>
      <c r="C18" s="66"/>
      <c r="D18" s="67"/>
      <c r="E18" s="14"/>
      <c r="F18" s="65"/>
      <c r="G18" s="65"/>
      <c r="H18" s="14"/>
      <c r="I18" s="65"/>
    </row>
    <row r="19" spans="2:9" x14ac:dyDescent="0.35">
      <c r="B19" s="6" t="s">
        <v>18</v>
      </c>
      <c r="C19" s="66"/>
      <c r="D19" s="67"/>
      <c r="E19" s="14"/>
      <c r="F19" s="65"/>
      <c r="G19" s="65"/>
      <c r="H19" s="14"/>
      <c r="I19" s="65"/>
    </row>
    <row r="20" spans="2:9" x14ac:dyDescent="0.35">
      <c r="B20" s="6" t="s">
        <v>19</v>
      </c>
      <c r="C20" s="66"/>
      <c r="D20" s="67"/>
      <c r="E20" s="14"/>
      <c r="F20" s="65"/>
      <c r="G20" s="65"/>
      <c r="H20" s="14"/>
      <c r="I20" s="65"/>
    </row>
    <row r="21" spans="2:9" x14ac:dyDescent="0.35">
      <c r="B21" s="6" t="s">
        <v>20</v>
      </c>
      <c r="C21" s="66"/>
      <c r="D21" s="67"/>
      <c r="E21" s="14"/>
      <c r="F21" s="65"/>
      <c r="G21" s="65"/>
      <c r="H21" s="14"/>
      <c r="I21" s="65"/>
    </row>
    <row r="22" spans="2:9" x14ac:dyDescent="0.35">
      <c r="B22" s="6" t="s">
        <v>21</v>
      </c>
      <c r="C22" s="75"/>
      <c r="D22" s="76"/>
      <c r="E22" s="14"/>
      <c r="F22" s="65"/>
      <c r="G22" s="65"/>
      <c r="H22" s="14"/>
      <c r="I22" s="65"/>
    </row>
    <row r="23" spans="2:9" x14ac:dyDescent="0.35">
      <c r="B23" s="6" t="s">
        <v>22</v>
      </c>
      <c r="C23" s="66"/>
      <c r="D23" s="67"/>
      <c r="E23" s="14"/>
      <c r="F23" s="65"/>
      <c r="G23" s="65"/>
      <c r="H23" s="14"/>
      <c r="I23" s="65"/>
    </row>
    <row r="24" spans="2:9" x14ac:dyDescent="0.35">
      <c r="B24" s="6" t="s">
        <v>23</v>
      </c>
      <c r="C24" s="66"/>
      <c r="D24" s="67"/>
      <c r="E24" s="14"/>
      <c r="F24" s="65"/>
      <c r="G24" s="65"/>
      <c r="H24" s="14"/>
      <c r="I24" s="65"/>
    </row>
    <row r="25" spans="2:9" x14ac:dyDescent="0.35">
      <c r="B25" s="6" t="s">
        <v>24</v>
      </c>
      <c r="C25" s="66"/>
      <c r="D25" s="67"/>
      <c r="E25" s="14"/>
      <c r="F25" s="65"/>
      <c r="G25" s="65"/>
      <c r="H25" s="14"/>
      <c r="I25" s="65"/>
    </row>
    <row r="26" spans="2:9" x14ac:dyDescent="0.35">
      <c r="B26" s="6" t="s">
        <v>25</v>
      </c>
      <c r="C26" s="66"/>
      <c r="D26" s="67"/>
      <c r="E26" s="14"/>
      <c r="F26" s="65"/>
      <c r="G26" s="65"/>
      <c r="H26" s="14"/>
      <c r="I26" s="65"/>
    </row>
    <row r="27" spans="2:9" x14ac:dyDescent="0.35">
      <c r="B27" s="6" t="s">
        <v>26</v>
      </c>
      <c r="C27" s="66"/>
      <c r="D27" s="67"/>
      <c r="E27" s="14"/>
      <c r="F27" s="65"/>
      <c r="G27" s="65"/>
      <c r="H27" s="14"/>
      <c r="I27" s="65"/>
    </row>
    <row r="28" spans="2:9" x14ac:dyDescent="0.35">
      <c r="B28" s="6" t="s">
        <v>27</v>
      </c>
      <c r="C28" s="75"/>
      <c r="D28" s="76"/>
      <c r="E28" s="14"/>
      <c r="F28" s="65"/>
      <c r="G28" s="65"/>
      <c r="H28" s="14"/>
      <c r="I28" s="65"/>
    </row>
    <row r="29" spans="2:9" x14ac:dyDescent="0.35">
      <c r="B29" s="6" t="s">
        <v>28</v>
      </c>
      <c r="C29" s="66"/>
      <c r="D29" s="67"/>
      <c r="E29" s="14"/>
      <c r="F29" s="65"/>
      <c r="G29" s="65"/>
      <c r="H29" s="14"/>
      <c r="I29" s="65"/>
    </row>
    <row r="30" spans="2:9" x14ac:dyDescent="0.35">
      <c r="B30" s="6" t="s">
        <v>29</v>
      </c>
      <c r="C30" s="77"/>
      <c r="D30" s="78"/>
      <c r="E30" s="53"/>
      <c r="F30" s="65"/>
      <c r="G30" s="65"/>
      <c r="H30" s="53"/>
      <c r="I30" s="65"/>
    </row>
    <row r="31" spans="2:9" x14ac:dyDescent="0.35">
      <c r="B31" s="6" t="s">
        <v>30</v>
      </c>
      <c r="C31" s="75"/>
      <c r="D31" s="76"/>
      <c r="E31" s="54"/>
      <c r="F31" s="65"/>
      <c r="G31" s="65"/>
      <c r="H31" s="54"/>
      <c r="I31" s="65"/>
    </row>
    <row r="32" spans="2:9" x14ac:dyDescent="0.35">
      <c r="B32" s="6" t="s">
        <v>31</v>
      </c>
      <c r="C32" s="66"/>
      <c r="D32" s="67"/>
      <c r="E32" s="14"/>
      <c r="F32" s="65"/>
      <c r="G32" s="65"/>
      <c r="H32" s="14"/>
      <c r="I32" s="65"/>
    </row>
    <row r="33" spans="2:9" x14ac:dyDescent="0.35">
      <c r="B33" s="6" t="s">
        <v>32</v>
      </c>
      <c r="C33" s="66"/>
      <c r="D33" s="67"/>
      <c r="E33" s="14"/>
      <c r="F33" s="65"/>
      <c r="G33" s="65"/>
      <c r="H33" s="14"/>
      <c r="I33" s="65"/>
    </row>
    <row r="34" spans="2:9" x14ac:dyDescent="0.35">
      <c r="B34" s="6" t="s">
        <v>33</v>
      </c>
      <c r="C34" s="75"/>
      <c r="D34" s="76"/>
      <c r="E34" s="14"/>
      <c r="F34" s="65"/>
      <c r="G34" s="65"/>
      <c r="H34" s="14"/>
      <c r="I34" s="65"/>
    </row>
    <row r="35" spans="2:9" x14ac:dyDescent="0.35">
      <c r="B35" s="6" t="s">
        <v>34</v>
      </c>
      <c r="C35" s="66"/>
      <c r="D35" s="67"/>
      <c r="E35" s="14"/>
      <c r="F35" s="65"/>
      <c r="G35" s="65"/>
      <c r="H35" s="14"/>
      <c r="I35" s="65"/>
    </row>
    <row r="36" spans="2:9" x14ac:dyDescent="0.35">
      <c r="B36" s="6" t="s">
        <v>35</v>
      </c>
      <c r="C36" s="66"/>
      <c r="D36" s="67"/>
      <c r="E36" s="14"/>
      <c r="F36" s="65"/>
      <c r="G36" s="65"/>
      <c r="H36" s="14"/>
      <c r="I36" s="65"/>
    </row>
    <row r="37" spans="2:9" x14ac:dyDescent="0.35">
      <c r="B37" s="6" t="s">
        <v>36</v>
      </c>
      <c r="C37" s="66"/>
      <c r="D37" s="67"/>
      <c r="E37" s="14"/>
      <c r="F37" s="65"/>
      <c r="G37" s="65"/>
      <c r="H37" s="14"/>
      <c r="I37" s="65"/>
    </row>
    <row r="38" spans="2:9" x14ac:dyDescent="0.35">
      <c r="B38" s="6" t="s">
        <v>37</v>
      </c>
      <c r="C38" s="66"/>
      <c r="D38" s="67"/>
      <c r="E38" s="14"/>
      <c r="F38" s="65"/>
      <c r="G38" s="65"/>
      <c r="H38" s="14"/>
      <c r="I38" s="65"/>
    </row>
    <row r="39" spans="2:9" x14ac:dyDescent="0.35">
      <c r="B39" s="6" t="s">
        <v>38</v>
      </c>
      <c r="C39" s="66"/>
      <c r="D39" s="67"/>
      <c r="E39" s="14"/>
      <c r="F39" s="65"/>
      <c r="G39" s="65"/>
      <c r="H39" s="14"/>
      <c r="I39" s="65"/>
    </row>
    <row r="40" spans="2:9" x14ac:dyDescent="0.35">
      <c r="B40" s="6" t="s">
        <v>39</v>
      </c>
      <c r="C40" s="75"/>
      <c r="D40" s="76"/>
      <c r="E40" s="14"/>
      <c r="F40" s="65"/>
      <c r="G40" s="65"/>
      <c r="H40" s="14"/>
      <c r="I40" s="65"/>
    </row>
    <row r="41" spans="2:9" x14ac:dyDescent="0.35">
      <c r="B41" s="6" t="s">
        <v>40</v>
      </c>
      <c r="C41" s="66"/>
      <c r="D41" s="67"/>
      <c r="E41" s="14"/>
      <c r="F41" s="65"/>
      <c r="G41" s="65"/>
      <c r="H41" s="14"/>
      <c r="I41" s="65"/>
    </row>
    <row r="42" spans="2:9" x14ac:dyDescent="0.35">
      <c r="B42" s="6" t="s">
        <v>41</v>
      </c>
      <c r="C42" s="66"/>
      <c r="D42" s="67"/>
      <c r="E42" s="14"/>
      <c r="F42" s="65"/>
      <c r="G42" s="65"/>
      <c r="H42" s="14"/>
      <c r="I42" s="65"/>
    </row>
    <row r="43" spans="2:9" x14ac:dyDescent="0.35">
      <c r="B43" s="6" t="s">
        <v>42</v>
      </c>
      <c r="C43" s="66"/>
      <c r="D43" s="67"/>
      <c r="E43" s="14"/>
      <c r="F43" s="65"/>
      <c r="G43" s="65"/>
      <c r="H43" s="14"/>
      <c r="I43" s="65"/>
    </row>
    <row r="44" spans="2:9" x14ac:dyDescent="0.35">
      <c r="B44" s="6" t="s">
        <v>43</v>
      </c>
      <c r="C44" s="66"/>
      <c r="D44" s="67"/>
      <c r="E44" s="14"/>
      <c r="F44" s="65"/>
      <c r="G44" s="65"/>
      <c r="H44" s="14"/>
      <c r="I44" s="65"/>
    </row>
    <row r="45" spans="2:9" x14ac:dyDescent="0.35">
      <c r="B45" s="6" t="s">
        <v>44</v>
      </c>
      <c r="C45" s="66"/>
      <c r="D45" s="67"/>
      <c r="E45" s="14"/>
      <c r="F45" s="65"/>
      <c r="G45" s="65"/>
      <c r="H45" s="14"/>
      <c r="I45" s="65"/>
    </row>
    <row r="46" spans="2:9" x14ac:dyDescent="0.35">
      <c r="B46" s="6" t="s">
        <v>45</v>
      </c>
      <c r="C46" s="66"/>
      <c r="D46" s="67"/>
      <c r="E46" s="14"/>
      <c r="F46" s="65"/>
      <c r="G46" s="65"/>
      <c r="H46" s="14"/>
      <c r="I46" s="65"/>
    </row>
    <row r="47" spans="2:9" x14ac:dyDescent="0.35">
      <c r="B47" s="6" t="s">
        <v>46</v>
      </c>
      <c r="C47" s="66"/>
      <c r="D47" s="67"/>
      <c r="E47" s="14"/>
      <c r="F47" s="65"/>
      <c r="G47" s="65"/>
      <c r="H47" s="14"/>
      <c r="I47" s="65"/>
    </row>
    <row r="48" spans="2:9" x14ac:dyDescent="0.35">
      <c r="B48" s="6" t="s">
        <v>47</v>
      </c>
      <c r="C48" s="66"/>
      <c r="D48" s="67"/>
      <c r="E48" s="14"/>
      <c r="F48" s="65"/>
      <c r="G48" s="65"/>
      <c r="H48" s="14"/>
      <c r="I48" s="65"/>
    </row>
    <row r="49" spans="2:9" x14ac:dyDescent="0.35">
      <c r="B49" s="6" t="s">
        <v>48</v>
      </c>
      <c r="C49" s="66"/>
      <c r="D49" s="67"/>
      <c r="E49" s="14"/>
      <c r="F49" s="65"/>
      <c r="G49" s="65"/>
      <c r="H49" s="14"/>
      <c r="I49" s="65"/>
    </row>
    <row r="50" spans="2:9" x14ac:dyDescent="0.35">
      <c r="B50" s="6" t="s">
        <v>49</v>
      </c>
      <c r="C50" s="66"/>
      <c r="D50" s="67"/>
      <c r="E50" s="14"/>
      <c r="F50" s="65"/>
      <c r="G50" s="65"/>
      <c r="H50" s="14"/>
      <c r="I50" s="65"/>
    </row>
    <row r="51" spans="2:9" x14ac:dyDescent="0.35">
      <c r="B51" s="6" t="s">
        <v>50</v>
      </c>
      <c r="C51" s="66"/>
      <c r="D51" s="67"/>
      <c r="E51" s="14"/>
      <c r="F51" s="65"/>
      <c r="G51" s="65"/>
      <c r="H51" s="14"/>
      <c r="I51" s="65"/>
    </row>
    <row r="52" spans="2:9" x14ac:dyDescent="0.35">
      <c r="B52" s="6" t="s">
        <v>51</v>
      </c>
      <c r="C52" s="66"/>
      <c r="D52" s="67"/>
      <c r="E52" s="14"/>
      <c r="F52" s="65"/>
      <c r="G52" s="65"/>
      <c r="H52" s="14"/>
      <c r="I52" s="65"/>
    </row>
    <row r="53" spans="2:9" x14ac:dyDescent="0.35">
      <c r="B53" s="6" t="s">
        <v>52</v>
      </c>
      <c r="C53" s="66"/>
      <c r="D53" s="67"/>
      <c r="E53" s="14"/>
      <c r="F53" s="65"/>
      <c r="G53" s="65"/>
      <c r="H53" s="14"/>
      <c r="I53" s="65"/>
    </row>
    <row r="54" spans="2:9" x14ac:dyDescent="0.35">
      <c r="B54" s="6" t="s">
        <v>53</v>
      </c>
      <c r="C54" s="66"/>
      <c r="D54" s="67"/>
      <c r="E54" s="14"/>
      <c r="F54" s="65"/>
      <c r="G54" s="65"/>
      <c r="H54" s="14"/>
      <c r="I54" s="65"/>
    </row>
    <row r="55" spans="2:9" x14ac:dyDescent="0.35">
      <c r="B55" s="6" t="s">
        <v>54</v>
      </c>
      <c r="C55" s="66"/>
      <c r="D55" s="67"/>
      <c r="E55" s="14"/>
      <c r="F55" s="65"/>
      <c r="G55" s="65"/>
      <c r="H55" s="14"/>
      <c r="I55" s="65"/>
    </row>
    <row r="56" spans="2:9" x14ac:dyDescent="0.35">
      <c r="B56" s="6" t="s">
        <v>55</v>
      </c>
      <c r="C56" s="66"/>
      <c r="D56" s="67"/>
      <c r="E56" s="14"/>
      <c r="F56" s="65"/>
      <c r="G56" s="65"/>
      <c r="H56" s="14"/>
      <c r="I56" s="65"/>
    </row>
    <row r="57" spans="2:9" x14ac:dyDescent="0.35">
      <c r="B57" s="6" t="s">
        <v>56</v>
      </c>
      <c r="C57" s="66"/>
      <c r="D57" s="67"/>
      <c r="E57" s="14"/>
      <c r="F57" s="65"/>
      <c r="G57" s="65"/>
      <c r="H57" s="14"/>
      <c r="I57" s="65"/>
    </row>
    <row r="58" spans="2:9" x14ac:dyDescent="0.35">
      <c r="B58" s="6" t="s">
        <v>57</v>
      </c>
      <c r="C58" s="66"/>
      <c r="D58" s="67"/>
      <c r="E58" s="14"/>
      <c r="F58" s="65"/>
      <c r="G58" s="65"/>
      <c r="H58" s="14"/>
      <c r="I58" s="65"/>
    </row>
    <row r="59" spans="2:9" x14ac:dyDescent="0.35">
      <c r="B59" s="6" t="s">
        <v>58</v>
      </c>
      <c r="C59" s="66"/>
      <c r="D59" s="67"/>
      <c r="E59" s="14"/>
      <c r="F59" s="65"/>
      <c r="G59" s="65"/>
      <c r="H59" s="14"/>
      <c r="I59" s="65"/>
    </row>
  </sheetData>
  <mergeCells count="53"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5:D55"/>
    <mergeCell ref="C56:D56"/>
    <mergeCell ref="C57:D57"/>
    <mergeCell ref="C58:D58"/>
    <mergeCell ref="C59:D59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0B778FE-35BF-45EB-8187-3772A09F3A91}">
          <x14:formula1>
            <xm:f>KONTROLL!$B$22:$B$25</xm:f>
          </x14:formula1>
          <xm:sqref>H10:H59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45367-9F61-4E59-8A67-E1038649119B}">
  <sheetPr>
    <pageSetUpPr fitToPage="1"/>
  </sheetPr>
  <dimension ref="B1:K59"/>
  <sheetViews>
    <sheetView tabSelected="1" zoomScaleNormal="100" workbookViewId="0">
      <selection activeCell="M13" sqref="M13"/>
    </sheetView>
  </sheetViews>
  <sheetFormatPr baseColWidth="10" defaultColWidth="11.453125" defaultRowHeight="14.5" x14ac:dyDescent="0.35"/>
  <cols>
    <col min="1" max="1" width="0.7265625" customWidth="1"/>
    <col min="2" max="2" width="3" customWidth="1"/>
    <col min="3" max="3" width="40.453125" customWidth="1"/>
    <col min="5" max="9" width="24.1796875" customWidth="1"/>
    <col min="10" max="10" width="31.7265625" bestFit="1" customWidth="1"/>
  </cols>
  <sheetData>
    <row r="1" spans="2:11" x14ac:dyDescent="0.35">
      <c r="J1" s="59"/>
    </row>
    <row r="2" spans="2:11" ht="43.15" customHeight="1" x14ac:dyDescent="0.35">
      <c r="C2" s="7" t="s">
        <v>0</v>
      </c>
      <c r="D2" s="45" t="s">
        <v>1</v>
      </c>
      <c r="E2" s="60" t="s">
        <v>66</v>
      </c>
      <c r="F2" s="60" t="s">
        <v>67</v>
      </c>
      <c r="G2" s="60" t="s">
        <v>68</v>
      </c>
      <c r="H2" s="60" t="s">
        <v>69</v>
      </c>
      <c r="I2" s="1" t="s">
        <v>2</v>
      </c>
    </row>
    <row r="3" spans="2:11" ht="15" customHeight="1" x14ac:dyDescent="0.35">
      <c r="C3" s="50" t="s">
        <v>3</v>
      </c>
      <c r="D3" s="46">
        <v>10</v>
      </c>
      <c r="E3" s="9"/>
      <c r="F3" s="9"/>
      <c r="G3" s="9"/>
      <c r="H3" s="9"/>
      <c r="I3" s="12"/>
    </row>
    <row r="4" spans="2:11" x14ac:dyDescent="0.35">
      <c r="C4" s="51" t="s">
        <v>4</v>
      </c>
      <c r="D4" s="47">
        <v>10</v>
      </c>
      <c r="E4" s="10"/>
      <c r="F4" s="10"/>
      <c r="G4" s="10"/>
      <c r="H4" s="10"/>
      <c r="I4" s="13"/>
    </row>
    <row r="5" spans="2:11" ht="18" customHeight="1" x14ac:dyDescent="0.35">
      <c r="C5" s="51" t="s">
        <v>5</v>
      </c>
      <c r="D5" s="48">
        <v>0</v>
      </c>
      <c r="E5" s="11"/>
      <c r="F5" s="11"/>
      <c r="G5" s="11"/>
      <c r="H5" s="11"/>
      <c r="I5" s="14"/>
      <c r="K5" s="2"/>
    </row>
    <row r="6" spans="2:11" ht="14.25" customHeight="1" x14ac:dyDescent="0.35">
      <c r="C6" s="51" t="s">
        <v>6</v>
      </c>
      <c r="D6" s="49">
        <v>0</v>
      </c>
      <c r="E6" s="11"/>
      <c r="F6" s="11"/>
      <c r="G6" s="11"/>
      <c r="H6" s="11"/>
      <c r="I6" s="14"/>
      <c r="K6" s="2"/>
    </row>
    <row r="7" spans="2:11" x14ac:dyDescent="0.35">
      <c r="C7" s="68" t="s">
        <v>7</v>
      </c>
      <c r="D7" s="69"/>
      <c r="E7" s="8">
        <f t="shared" ref="E7:H7" si="0">SUM(E3:E6)</f>
        <v>0</v>
      </c>
      <c r="F7" s="8">
        <f t="shared" si="0"/>
        <v>0</v>
      </c>
      <c r="G7" s="8">
        <f t="shared" si="0"/>
        <v>0</v>
      </c>
      <c r="H7" s="8">
        <f t="shared" si="0"/>
        <v>0</v>
      </c>
    </row>
    <row r="8" spans="2:11" x14ac:dyDescent="0.35">
      <c r="C8" s="70"/>
      <c r="D8" s="70"/>
      <c r="E8" s="3"/>
    </row>
    <row r="9" spans="2:11" s="63" customFormat="1" ht="90.75" customHeight="1" x14ac:dyDescent="0.35">
      <c r="C9" s="71" t="s">
        <v>77</v>
      </c>
      <c r="D9" s="72"/>
      <c r="E9" s="61" t="s">
        <v>72</v>
      </c>
      <c r="F9" s="61" t="s">
        <v>74</v>
      </c>
      <c r="G9" s="61" t="s">
        <v>73</v>
      </c>
      <c r="H9" s="64" t="s">
        <v>8</v>
      </c>
      <c r="I9" s="61" t="s">
        <v>71</v>
      </c>
    </row>
    <row r="10" spans="2:11" x14ac:dyDescent="0.35">
      <c r="B10" s="6" t="s">
        <v>9</v>
      </c>
      <c r="C10" s="73"/>
      <c r="D10" s="74"/>
      <c r="E10" s="14"/>
      <c r="F10" s="65"/>
      <c r="G10" s="65"/>
      <c r="H10" s="14"/>
      <c r="I10" s="65"/>
    </row>
    <row r="11" spans="2:11" x14ac:dyDescent="0.35">
      <c r="B11" s="6" t="s">
        <v>10</v>
      </c>
      <c r="C11" s="66"/>
      <c r="D11" s="67"/>
      <c r="E11" s="14"/>
      <c r="F11" s="65"/>
      <c r="G11" s="65"/>
      <c r="H11" s="14"/>
      <c r="I11" s="65"/>
    </row>
    <row r="12" spans="2:11" ht="15" customHeight="1" x14ac:dyDescent="0.35">
      <c r="B12" s="6" t="s">
        <v>11</v>
      </c>
      <c r="C12" s="66"/>
      <c r="D12" s="67"/>
      <c r="E12" s="14"/>
      <c r="F12" s="65"/>
      <c r="G12" s="65"/>
      <c r="H12" s="14"/>
      <c r="I12" s="65"/>
      <c r="J12" s="58"/>
    </row>
    <row r="13" spans="2:11" x14ac:dyDescent="0.35">
      <c r="B13" s="6" t="s">
        <v>12</v>
      </c>
      <c r="C13" s="66"/>
      <c r="D13" s="67"/>
      <c r="E13" s="14"/>
      <c r="F13" s="65"/>
      <c r="G13" s="65"/>
      <c r="H13" s="14"/>
      <c r="I13" s="65"/>
    </row>
    <row r="14" spans="2:11" x14ac:dyDescent="0.35">
      <c r="B14" s="6" t="s">
        <v>13</v>
      </c>
      <c r="C14" s="66"/>
      <c r="D14" s="67"/>
      <c r="E14" s="14"/>
      <c r="F14" s="65"/>
      <c r="G14" s="65"/>
      <c r="H14" s="14"/>
      <c r="I14" s="65"/>
    </row>
    <row r="15" spans="2:11" x14ac:dyDescent="0.35">
      <c r="B15" s="6" t="s">
        <v>14</v>
      </c>
      <c r="C15" s="66"/>
      <c r="D15" s="67"/>
      <c r="E15" s="14"/>
      <c r="F15" s="65"/>
      <c r="G15" s="65"/>
      <c r="H15" s="14"/>
      <c r="I15" s="65"/>
    </row>
    <row r="16" spans="2:11" x14ac:dyDescent="0.35">
      <c r="B16" s="6" t="s">
        <v>15</v>
      </c>
      <c r="C16" s="75"/>
      <c r="D16" s="76"/>
      <c r="E16" s="14"/>
      <c r="F16" s="65"/>
      <c r="G16" s="65"/>
      <c r="H16" s="14"/>
      <c r="I16" s="65"/>
    </row>
    <row r="17" spans="2:9" x14ac:dyDescent="0.35">
      <c r="B17" s="6" t="s">
        <v>16</v>
      </c>
      <c r="C17" s="66"/>
      <c r="D17" s="67"/>
      <c r="E17" s="14"/>
      <c r="F17" s="65"/>
      <c r="G17" s="65"/>
      <c r="H17" s="14"/>
      <c r="I17" s="65"/>
    </row>
    <row r="18" spans="2:9" x14ac:dyDescent="0.35">
      <c r="B18" s="6" t="s">
        <v>17</v>
      </c>
      <c r="C18" s="66"/>
      <c r="D18" s="67"/>
      <c r="E18" s="14"/>
      <c r="F18" s="65"/>
      <c r="G18" s="65"/>
      <c r="H18" s="14"/>
      <c r="I18" s="65"/>
    </row>
    <row r="19" spans="2:9" x14ac:dyDescent="0.35">
      <c r="B19" s="6" t="s">
        <v>18</v>
      </c>
      <c r="C19" s="66"/>
      <c r="D19" s="67"/>
      <c r="E19" s="14"/>
      <c r="F19" s="65"/>
      <c r="G19" s="65"/>
      <c r="H19" s="14"/>
      <c r="I19" s="65"/>
    </row>
    <row r="20" spans="2:9" x14ac:dyDescent="0.35">
      <c r="B20" s="6" t="s">
        <v>19</v>
      </c>
      <c r="C20" s="66"/>
      <c r="D20" s="67"/>
      <c r="E20" s="14"/>
      <c r="F20" s="65"/>
      <c r="G20" s="65"/>
      <c r="H20" s="14"/>
      <c r="I20" s="65"/>
    </row>
    <row r="21" spans="2:9" x14ac:dyDescent="0.35">
      <c r="B21" s="6" t="s">
        <v>20</v>
      </c>
      <c r="C21" s="66"/>
      <c r="D21" s="67"/>
      <c r="E21" s="14"/>
      <c r="F21" s="65"/>
      <c r="G21" s="65"/>
      <c r="H21" s="14"/>
      <c r="I21" s="65"/>
    </row>
    <row r="22" spans="2:9" x14ac:dyDescent="0.35">
      <c r="B22" s="6" t="s">
        <v>21</v>
      </c>
      <c r="C22" s="75"/>
      <c r="D22" s="76"/>
      <c r="E22" s="14"/>
      <c r="F22" s="65"/>
      <c r="G22" s="65"/>
      <c r="H22" s="14"/>
      <c r="I22" s="65"/>
    </row>
    <row r="23" spans="2:9" x14ac:dyDescent="0.35">
      <c r="B23" s="6" t="s">
        <v>22</v>
      </c>
      <c r="C23" s="66"/>
      <c r="D23" s="67"/>
      <c r="E23" s="14"/>
      <c r="F23" s="65"/>
      <c r="G23" s="65"/>
      <c r="H23" s="14"/>
      <c r="I23" s="65"/>
    </row>
    <row r="24" spans="2:9" x14ac:dyDescent="0.35">
      <c r="B24" s="6" t="s">
        <v>23</v>
      </c>
      <c r="C24" s="66"/>
      <c r="D24" s="67"/>
      <c r="E24" s="14"/>
      <c r="F24" s="65"/>
      <c r="G24" s="65"/>
      <c r="H24" s="14"/>
      <c r="I24" s="65"/>
    </row>
    <row r="25" spans="2:9" x14ac:dyDescent="0.35">
      <c r="B25" s="6" t="s">
        <v>24</v>
      </c>
      <c r="C25" s="66"/>
      <c r="D25" s="67"/>
      <c r="E25" s="14"/>
      <c r="F25" s="65"/>
      <c r="G25" s="65"/>
      <c r="H25" s="14"/>
      <c r="I25" s="65"/>
    </row>
    <row r="26" spans="2:9" x14ac:dyDescent="0.35">
      <c r="B26" s="6" t="s">
        <v>25</v>
      </c>
      <c r="C26" s="66"/>
      <c r="D26" s="67"/>
      <c r="E26" s="14"/>
      <c r="F26" s="65"/>
      <c r="G26" s="65"/>
      <c r="H26" s="14"/>
      <c r="I26" s="65"/>
    </row>
    <row r="27" spans="2:9" x14ac:dyDescent="0.35">
      <c r="B27" s="6" t="s">
        <v>26</v>
      </c>
      <c r="C27" s="66"/>
      <c r="D27" s="67"/>
      <c r="E27" s="14"/>
      <c r="F27" s="65"/>
      <c r="G27" s="65"/>
      <c r="H27" s="14"/>
      <c r="I27" s="65"/>
    </row>
    <row r="28" spans="2:9" x14ac:dyDescent="0.35">
      <c r="B28" s="6" t="s">
        <v>27</v>
      </c>
      <c r="C28" s="75"/>
      <c r="D28" s="76"/>
      <c r="E28" s="14"/>
      <c r="F28" s="65"/>
      <c r="G28" s="65"/>
      <c r="H28" s="14"/>
      <c r="I28" s="65"/>
    </row>
    <row r="29" spans="2:9" x14ac:dyDescent="0.35">
      <c r="B29" s="6" t="s">
        <v>28</v>
      </c>
      <c r="C29" s="66"/>
      <c r="D29" s="67"/>
      <c r="E29" s="14"/>
      <c r="F29" s="65"/>
      <c r="G29" s="65"/>
      <c r="H29" s="14"/>
      <c r="I29" s="65"/>
    </row>
    <row r="30" spans="2:9" x14ac:dyDescent="0.35">
      <c r="B30" s="6" t="s">
        <v>29</v>
      </c>
      <c r="C30" s="77"/>
      <c r="D30" s="78"/>
      <c r="E30" s="53"/>
      <c r="F30" s="65"/>
      <c r="G30" s="65"/>
      <c r="H30" s="53"/>
      <c r="I30" s="65"/>
    </row>
    <row r="31" spans="2:9" x14ac:dyDescent="0.35">
      <c r="B31" s="6" t="s">
        <v>30</v>
      </c>
      <c r="C31" s="75"/>
      <c r="D31" s="76"/>
      <c r="E31" s="54"/>
      <c r="F31" s="65"/>
      <c r="G31" s="65"/>
      <c r="H31" s="54"/>
      <c r="I31" s="65"/>
    </row>
    <row r="32" spans="2:9" x14ac:dyDescent="0.35">
      <c r="B32" s="6" t="s">
        <v>31</v>
      </c>
      <c r="C32" s="66"/>
      <c r="D32" s="67"/>
      <c r="E32" s="14"/>
      <c r="F32" s="65"/>
      <c r="G32" s="65"/>
      <c r="H32" s="14"/>
      <c r="I32" s="65"/>
    </row>
    <row r="33" spans="2:9" x14ac:dyDescent="0.35">
      <c r="B33" s="6" t="s">
        <v>32</v>
      </c>
      <c r="C33" s="66"/>
      <c r="D33" s="67"/>
      <c r="E33" s="14"/>
      <c r="F33" s="65"/>
      <c r="G33" s="65"/>
      <c r="H33" s="14"/>
      <c r="I33" s="65"/>
    </row>
    <row r="34" spans="2:9" x14ac:dyDescent="0.35">
      <c r="B34" s="6" t="s">
        <v>33</v>
      </c>
      <c r="C34" s="75"/>
      <c r="D34" s="76"/>
      <c r="E34" s="14"/>
      <c r="F34" s="65"/>
      <c r="G34" s="65"/>
      <c r="H34" s="14"/>
      <c r="I34" s="65"/>
    </row>
    <row r="35" spans="2:9" x14ac:dyDescent="0.35">
      <c r="B35" s="6" t="s">
        <v>34</v>
      </c>
      <c r="C35" s="66"/>
      <c r="D35" s="67"/>
      <c r="E35" s="14"/>
      <c r="F35" s="65"/>
      <c r="G35" s="65"/>
      <c r="H35" s="14"/>
      <c r="I35" s="65"/>
    </row>
    <row r="36" spans="2:9" x14ac:dyDescent="0.35">
      <c r="B36" s="6" t="s">
        <v>35</v>
      </c>
      <c r="C36" s="66"/>
      <c r="D36" s="67"/>
      <c r="E36" s="14"/>
      <c r="F36" s="65"/>
      <c r="G36" s="65"/>
      <c r="H36" s="14"/>
      <c r="I36" s="65"/>
    </row>
    <row r="37" spans="2:9" x14ac:dyDescent="0.35">
      <c r="B37" s="6" t="s">
        <v>36</v>
      </c>
      <c r="C37" s="66"/>
      <c r="D37" s="67"/>
      <c r="E37" s="14"/>
      <c r="F37" s="65"/>
      <c r="G37" s="65"/>
      <c r="H37" s="14"/>
      <c r="I37" s="65"/>
    </row>
    <row r="38" spans="2:9" x14ac:dyDescent="0.35">
      <c r="B38" s="6" t="s">
        <v>37</v>
      </c>
      <c r="C38" s="66"/>
      <c r="D38" s="67"/>
      <c r="E38" s="14"/>
      <c r="F38" s="65"/>
      <c r="G38" s="65"/>
      <c r="H38" s="14"/>
      <c r="I38" s="65"/>
    </row>
    <row r="39" spans="2:9" x14ac:dyDescent="0.35">
      <c r="B39" s="6" t="s">
        <v>38</v>
      </c>
      <c r="C39" s="66"/>
      <c r="D39" s="67"/>
      <c r="E39" s="14"/>
      <c r="F39" s="65"/>
      <c r="G39" s="65"/>
      <c r="H39" s="14"/>
      <c r="I39" s="65"/>
    </row>
    <row r="40" spans="2:9" x14ac:dyDescent="0.35">
      <c r="B40" s="6" t="s">
        <v>39</v>
      </c>
      <c r="C40" s="75"/>
      <c r="D40" s="76"/>
      <c r="E40" s="14"/>
      <c r="F40" s="65"/>
      <c r="G40" s="65"/>
      <c r="H40" s="14"/>
      <c r="I40" s="65"/>
    </row>
    <row r="41" spans="2:9" x14ac:dyDescent="0.35">
      <c r="B41" s="6" t="s">
        <v>40</v>
      </c>
      <c r="C41" s="66"/>
      <c r="D41" s="67"/>
      <c r="E41" s="14"/>
      <c r="F41" s="65"/>
      <c r="G41" s="65"/>
      <c r="H41" s="14"/>
      <c r="I41" s="65"/>
    </row>
    <row r="42" spans="2:9" x14ac:dyDescent="0.35">
      <c r="B42" s="6" t="s">
        <v>41</v>
      </c>
      <c r="C42" s="66"/>
      <c r="D42" s="67"/>
      <c r="E42" s="14"/>
      <c r="F42" s="65"/>
      <c r="G42" s="65"/>
      <c r="H42" s="14"/>
      <c r="I42" s="65"/>
    </row>
    <row r="43" spans="2:9" x14ac:dyDescent="0.35">
      <c r="B43" s="6" t="s">
        <v>42</v>
      </c>
      <c r="C43" s="66"/>
      <c r="D43" s="67"/>
      <c r="E43" s="14"/>
      <c r="F43" s="65"/>
      <c r="G43" s="65"/>
      <c r="H43" s="14"/>
      <c r="I43" s="65"/>
    </row>
    <row r="44" spans="2:9" x14ac:dyDescent="0.35">
      <c r="B44" s="6" t="s">
        <v>43</v>
      </c>
      <c r="C44" s="66"/>
      <c r="D44" s="67"/>
      <c r="E44" s="14"/>
      <c r="F44" s="65"/>
      <c r="G44" s="65"/>
      <c r="H44" s="14"/>
      <c r="I44" s="65"/>
    </row>
    <row r="45" spans="2:9" x14ac:dyDescent="0.35">
      <c r="B45" s="6" t="s">
        <v>44</v>
      </c>
      <c r="C45" s="66"/>
      <c r="D45" s="67"/>
      <c r="E45" s="14"/>
      <c r="F45" s="65"/>
      <c r="G45" s="65"/>
      <c r="H45" s="14"/>
      <c r="I45" s="65"/>
    </row>
    <row r="46" spans="2:9" x14ac:dyDescent="0.35">
      <c r="B46" s="6" t="s">
        <v>45</v>
      </c>
      <c r="C46" s="66"/>
      <c r="D46" s="67"/>
      <c r="E46" s="14"/>
      <c r="F46" s="65"/>
      <c r="G46" s="65"/>
      <c r="H46" s="14"/>
      <c r="I46" s="65"/>
    </row>
    <row r="47" spans="2:9" x14ac:dyDescent="0.35">
      <c r="B47" s="6" t="s">
        <v>46</v>
      </c>
      <c r="C47" s="66"/>
      <c r="D47" s="67"/>
      <c r="E47" s="14"/>
      <c r="F47" s="65"/>
      <c r="G47" s="65"/>
      <c r="H47" s="14"/>
      <c r="I47" s="65"/>
    </row>
    <row r="48" spans="2:9" x14ac:dyDescent="0.35">
      <c r="B48" s="6" t="s">
        <v>47</v>
      </c>
      <c r="C48" s="66"/>
      <c r="D48" s="67"/>
      <c r="E48" s="14"/>
      <c r="F48" s="65"/>
      <c r="G48" s="65"/>
      <c r="H48" s="14"/>
      <c r="I48" s="65"/>
    </row>
    <row r="49" spans="2:9" x14ac:dyDescent="0.35">
      <c r="B49" s="6" t="s">
        <v>48</v>
      </c>
      <c r="C49" s="66"/>
      <c r="D49" s="67"/>
      <c r="E49" s="14"/>
      <c r="F49" s="65"/>
      <c r="G49" s="65"/>
      <c r="H49" s="14"/>
      <c r="I49" s="65"/>
    </row>
    <row r="50" spans="2:9" x14ac:dyDescent="0.35">
      <c r="B50" s="6" t="s">
        <v>49</v>
      </c>
      <c r="C50" s="66"/>
      <c r="D50" s="67"/>
      <c r="E50" s="14"/>
      <c r="F50" s="65"/>
      <c r="G50" s="65"/>
      <c r="H50" s="14"/>
      <c r="I50" s="65"/>
    </row>
    <row r="51" spans="2:9" x14ac:dyDescent="0.35">
      <c r="B51" s="6" t="s">
        <v>50</v>
      </c>
      <c r="C51" s="66"/>
      <c r="D51" s="67"/>
      <c r="E51" s="14"/>
      <c r="F51" s="65"/>
      <c r="G51" s="65"/>
      <c r="H51" s="14"/>
      <c r="I51" s="65"/>
    </row>
    <row r="52" spans="2:9" x14ac:dyDescent="0.35">
      <c r="B52" s="6" t="s">
        <v>51</v>
      </c>
      <c r="C52" s="66"/>
      <c r="D52" s="67"/>
      <c r="E52" s="14"/>
      <c r="F52" s="65"/>
      <c r="G52" s="65"/>
      <c r="H52" s="14"/>
      <c r="I52" s="65"/>
    </row>
    <row r="53" spans="2:9" x14ac:dyDescent="0.35">
      <c r="B53" s="6" t="s">
        <v>52</v>
      </c>
      <c r="C53" s="66"/>
      <c r="D53" s="67"/>
      <c r="E53" s="14"/>
      <c r="F53" s="65"/>
      <c r="G53" s="65"/>
      <c r="H53" s="14"/>
      <c r="I53" s="65"/>
    </row>
    <row r="54" spans="2:9" x14ac:dyDescent="0.35">
      <c r="B54" s="6" t="s">
        <v>53</v>
      </c>
      <c r="C54" s="66"/>
      <c r="D54" s="67"/>
      <c r="E54" s="14"/>
      <c r="F54" s="65"/>
      <c r="G54" s="65"/>
      <c r="H54" s="14"/>
      <c r="I54" s="65"/>
    </row>
    <row r="55" spans="2:9" x14ac:dyDescent="0.35">
      <c r="B55" s="6" t="s">
        <v>54</v>
      </c>
      <c r="C55" s="66"/>
      <c r="D55" s="67"/>
      <c r="E55" s="14"/>
      <c r="F55" s="65"/>
      <c r="G55" s="65"/>
      <c r="H55" s="14"/>
      <c r="I55" s="65"/>
    </row>
    <row r="56" spans="2:9" x14ac:dyDescent="0.35">
      <c r="B56" s="6" t="s">
        <v>55</v>
      </c>
      <c r="C56" s="66"/>
      <c r="D56" s="67"/>
      <c r="E56" s="14"/>
      <c r="F56" s="65"/>
      <c r="G56" s="65"/>
      <c r="H56" s="14"/>
      <c r="I56" s="65"/>
    </row>
    <row r="57" spans="2:9" x14ac:dyDescent="0.35">
      <c r="B57" s="6" t="s">
        <v>56</v>
      </c>
      <c r="C57" s="66"/>
      <c r="D57" s="67"/>
      <c r="E57" s="14"/>
      <c r="F57" s="65"/>
      <c r="G57" s="65"/>
      <c r="H57" s="14"/>
      <c r="I57" s="65"/>
    </row>
    <row r="58" spans="2:9" x14ac:dyDescent="0.35">
      <c r="B58" s="6" t="s">
        <v>57</v>
      </c>
      <c r="C58" s="66"/>
      <c r="D58" s="67"/>
      <c r="E58" s="14"/>
      <c r="F58" s="65"/>
      <c r="G58" s="65"/>
      <c r="H58" s="14"/>
      <c r="I58" s="65"/>
    </row>
    <row r="59" spans="2:9" x14ac:dyDescent="0.35">
      <c r="B59" s="6" t="s">
        <v>58</v>
      </c>
      <c r="C59" s="66"/>
      <c r="D59" s="67"/>
      <c r="E59" s="14"/>
      <c r="F59" s="65"/>
      <c r="G59" s="65"/>
      <c r="H59" s="14"/>
      <c r="I59" s="65"/>
    </row>
  </sheetData>
  <mergeCells count="53"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5:D55"/>
    <mergeCell ref="C56:D56"/>
    <mergeCell ref="C57:D57"/>
    <mergeCell ref="C58:D58"/>
    <mergeCell ref="C59:D59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ADA2DF5-CB25-4BE9-A75C-B1CD3AC7E302}">
          <x14:formula1>
            <xm:f>KONTROLL!$B$22:$B$25</xm:f>
          </x14:formula1>
          <xm:sqref>H10:H59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CBDC-DB17-4A22-8E68-5CDDC123DD27}">
  <dimension ref="B1:J25"/>
  <sheetViews>
    <sheetView zoomScaleNormal="100" workbookViewId="0">
      <selection activeCell="I24" sqref="I24"/>
    </sheetView>
  </sheetViews>
  <sheetFormatPr baseColWidth="10" defaultColWidth="11.453125" defaultRowHeight="14.5" x14ac:dyDescent="0.35"/>
  <cols>
    <col min="2" max="2" width="31.453125" customWidth="1"/>
    <col min="10" max="10" width="12.54296875" customWidth="1"/>
  </cols>
  <sheetData>
    <row r="1" spans="2:10" ht="15" thickBot="1" x14ac:dyDescent="0.4"/>
    <row r="2" spans="2:10" x14ac:dyDescent="0.35">
      <c r="B2" s="15" t="s">
        <v>59</v>
      </c>
      <c r="C2" s="16"/>
      <c r="D2" s="16"/>
      <c r="E2" s="16"/>
      <c r="F2" s="16"/>
      <c r="G2" s="16"/>
      <c r="H2" s="16"/>
      <c r="I2" s="16"/>
      <c r="J2" s="17"/>
    </row>
    <row r="3" spans="2:10" x14ac:dyDescent="0.35">
      <c r="B3" s="18"/>
      <c r="C3" s="19"/>
      <c r="D3" s="19"/>
      <c r="E3" s="19"/>
      <c r="F3" s="19"/>
      <c r="G3" s="19"/>
      <c r="H3" s="19"/>
      <c r="I3" s="19"/>
      <c r="J3" s="20"/>
    </row>
    <row r="4" spans="2:10" ht="15" thickBot="1" x14ac:dyDescent="0.4">
      <c r="B4" s="18"/>
      <c r="C4" s="19"/>
      <c r="D4" s="21"/>
      <c r="E4" s="21"/>
      <c r="F4" s="19"/>
      <c r="G4" s="19"/>
      <c r="H4" s="19"/>
      <c r="I4" s="19"/>
      <c r="J4" s="20"/>
    </row>
    <row r="5" spans="2:10" ht="29" x14ac:dyDescent="0.35">
      <c r="B5" s="79" t="s">
        <v>60</v>
      </c>
      <c r="C5" s="80"/>
      <c r="D5" s="22"/>
      <c r="E5" s="23" t="s">
        <v>61</v>
      </c>
      <c r="F5" s="24" t="s">
        <v>62</v>
      </c>
      <c r="G5" s="24" t="s">
        <v>63</v>
      </c>
      <c r="H5" s="25" t="s">
        <v>64</v>
      </c>
      <c r="I5" s="22"/>
      <c r="J5" s="20"/>
    </row>
    <row r="6" spans="2:10" x14ac:dyDescent="0.35">
      <c r="B6" s="18"/>
      <c r="C6" s="20"/>
      <c r="D6" s="26"/>
      <c r="E6" s="27" t="e">
        <f>1-(#REF!+#REF!)</f>
        <v>#REF!</v>
      </c>
      <c r="F6" s="27" t="e">
        <f>1-(#REF!+#REF!)</f>
        <v>#REF!</v>
      </c>
      <c r="G6" s="27" t="e">
        <f>1-(#REF!+#REF!)</f>
        <v>#REF!</v>
      </c>
      <c r="H6" s="27" t="e">
        <f>1-(#REF!+#REF!)</f>
        <v>#REF!</v>
      </c>
      <c r="I6" s="28"/>
      <c r="J6" s="20"/>
    </row>
    <row r="7" spans="2:10" ht="15" thickBot="1" x14ac:dyDescent="0.4">
      <c r="B7" s="29">
        <v>0</v>
      </c>
      <c r="C7" s="30" t="e">
        <f>IF(#REF!=KONTROLL!B7,1,0)</f>
        <v>#REF!</v>
      </c>
      <c r="D7" s="19"/>
      <c r="E7" s="31" t="e">
        <f>10*E6</f>
        <v>#REF!</v>
      </c>
      <c r="F7" s="32" t="e">
        <f t="shared" ref="F7:H7" si="0">10*F6</f>
        <v>#REF!</v>
      </c>
      <c r="G7" s="32" t="e">
        <f t="shared" si="0"/>
        <v>#REF!</v>
      </c>
      <c r="H7" s="30" t="e">
        <f t="shared" si="0"/>
        <v>#REF!</v>
      </c>
      <c r="I7" s="33"/>
      <c r="J7" s="20"/>
    </row>
    <row r="8" spans="2:10" x14ac:dyDescent="0.35">
      <c r="B8" s="29">
        <v>0.1</v>
      </c>
      <c r="C8" s="30" t="e">
        <f>IF(#REF!=KONTROLL!B8,1,0)</f>
        <v>#REF!</v>
      </c>
      <c r="D8" s="33"/>
      <c r="E8" s="31" t="e">
        <f>11.111*E6-1.1111</f>
        <v>#REF!</v>
      </c>
      <c r="F8" s="32" t="e">
        <f>11.111*F6-1.1111</f>
        <v>#REF!</v>
      </c>
      <c r="G8" s="32" t="e">
        <f t="shared" ref="G8:H8" si="1">11.111*G6-1.1111</f>
        <v>#REF!</v>
      </c>
      <c r="H8" s="30" t="e">
        <f t="shared" si="1"/>
        <v>#REF!</v>
      </c>
      <c r="I8" s="33"/>
      <c r="J8" s="34" t="s">
        <v>65</v>
      </c>
    </row>
    <row r="9" spans="2:10" x14ac:dyDescent="0.35">
      <c r="B9" s="29">
        <v>0.2</v>
      </c>
      <c r="C9" s="30" t="e">
        <f>IF(#REF!=KONTROLL!B9,1,0)</f>
        <v>#REF!</v>
      </c>
      <c r="D9" s="33"/>
      <c r="E9" s="31" t="e">
        <f>12.5*E6-2.5</f>
        <v>#REF!</v>
      </c>
      <c r="F9" s="32" t="e">
        <f t="shared" ref="F9:H9" si="2">12.5*F6-2.5</f>
        <v>#REF!</v>
      </c>
      <c r="G9" s="32" t="e">
        <f t="shared" si="2"/>
        <v>#REF!</v>
      </c>
      <c r="H9" s="30" t="e">
        <f t="shared" si="2"/>
        <v>#REF!</v>
      </c>
      <c r="I9" s="33"/>
      <c r="J9" s="35" t="e">
        <f>SUM(E17:H17)</f>
        <v>#REF!</v>
      </c>
    </row>
    <row r="10" spans="2:10" x14ac:dyDescent="0.35">
      <c r="B10" s="29">
        <v>0.3</v>
      </c>
      <c r="C10" s="30" t="e">
        <f>IF(#REF!=KONTROLL!B10,1,0)</f>
        <v>#REF!</v>
      </c>
      <c r="D10" s="33"/>
      <c r="E10" s="31" t="e">
        <f>14.286*E6-4.2857</f>
        <v>#REF!</v>
      </c>
      <c r="F10" s="32" t="e">
        <f t="shared" ref="F10:H10" si="3">14.286*F6-4.2857</f>
        <v>#REF!</v>
      </c>
      <c r="G10" s="32" t="e">
        <f t="shared" si="3"/>
        <v>#REF!</v>
      </c>
      <c r="H10" s="30" t="e">
        <f t="shared" si="3"/>
        <v>#REF!</v>
      </c>
      <c r="I10" s="33"/>
      <c r="J10" s="35"/>
    </row>
    <row r="11" spans="2:10" x14ac:dyDescent="0.35">
      <c r="B11" s="29">
        <v>0.4</v>
      </c>
      <c r="C11" s="30" t="e">
        <f>IF(#REF!=KONTROLL!B11,1,0)</f>
        <v>#REF!</v>
      </c>
      <c r="D11" s="33"/>
      <c r="E11" s="31" t="e">
        <f>16.6667*E6-6.6667</f>
        <v>#REF!</v>
      </c>
      <c r="F11" s="32" t="e">
        <f t="shared" ref="F11:H11" si="4">16.6667*F6-6.6667</f>
        <v>#REF!</v>
      </c>
      <c r="G11" s="32" t="e">
        <f t="shared" si="4"/>
        <v>#REF!</v>
      </c>
      <c r="H11" s="30" t="e">
        <f t="shared" si="4"/>
        <v>#REF!</v>
      </c>
      <c r="I11" s="33"/>
      <c r="J11" s="20"/>
    </row>
    <row r="12" spans="2:10" x14ac:dyDescent="0.35">
      <c r="B12" s="29">
        <v>0.5</v>
      </c>
      <c r="C12" s="30" t="e">
        <f>IF(#REF!=KONTROLL!B12,1,0)</f>
        <v>#REF!</v>
      </c>
      <c r="D12" s="33"/>
      <c r="E12" s="31" t="e">
        <f>20*E6-10</f>
        <v>#REF!</v>
      </c>
      <c r="F12" s="32" t="e">
        <f t="shared" ref="F12:G12" si="5">20*F6-10</f>
        <v>#REF!</v>
      </c>
      <c r="G12" s="32" t="e">
        <f t="shared" si="5"/>
        <v>#REF!</v>
      </c>
      <c r="H12" s="30" t="e">
        <f>20*H6-10</f>
        <v>#REF!</v>
      </c>
      <c r="I12" s="33"/>
      <c r="J12" s="20"/>
    </row>
    <row r="13" spans="2:10" x14ac:dyDescent="0.35">
      <c r="B13" s="29">
        <v>0.6</v>
      </c>
      <c r="C13" s="30" t="e">
        <f>IF(#REF!=KONTROLL!B13,1,0)</f>
        <v>#REF!</v>
      </c>
      <c r="D13" s="33"/>
      <c r="E13" s="31" t="e">
        <f>25*E6-15</f>
        <v>#REF!</v>
      </c>
      <c r="F13" s="32" t="e">
        <f t="shared" ref="F13:H13" si="6">25*F6-15</f>
        <v>#REF!</v>
      </c>
      <c r="G13" s="32" t="e">
        <f t="shared" si="6"/>
        <v>#REF!</v>
      </c>
      <c r="H13" s="30" t="e">
        <f t="shared" si="6"/>
        <v>#REF!</v>
      </c>
      <c r="I13" s="33"/>
      <c r="J13" s="20"/>
    </row>
    <row r="14" spans="2:10" x14ac:dyDescent="0.35">
      <c r="B14" s="29">
        <v>0.7</v>
      </c>
      <c r="C14" s="30" t="e">
        <f>IF(#REF!=KONTROLL!B14,1,0)</f>
        <v>#REF!</v>
      </c>
      <c r="D14" s="33"/>
      <c r="E14" s="31" t="e">
        <f>33.333*E6-23.3333</f>
        <v>#REF!</v>
      </c>
      <c r="F14" s="32" t="e">
        <f t="shared" ref="F14:H14" si="7">33.333*F6-23.3333</f>
        <v>#REF!</v>
      </c>
      <c r="G14" s="32" t="e">
        <f t="shared" si="7"/>
        <v>#REF!</v>
      </c>
      <c r="H14" s="30" t="e">
        <f t="shared" si="7"/>
        <v>#REF!</v>
      </c>
      <c r="I14" s="33"/>
      <c r="J14" s="20"/>
    </row>
    <row r="15" spans="2:10" x14ac:dyDescent="0.35">
      <c r="B15" s="29">
        <v>0.8</v>
      </c>
      <c r="C15" s="30" t="e">
        <f>IF(#REF!=KONTROLL!B15,1,0)</f>
        <v>#REF!</v>
      </c>
      <c r="D15" s="33"/>
      <c r="E15" s="31" t="e">
        <f>50*E6-40</f>
        <v>#REF!</v>
      </c>
      <c r="F15" s="32" t="e">
        <f t="shared" ref="F15:H15" si="8">50*F6-40</f>
        <v>#REF!</v>
      </c>
      <c r="G15" s="32" t="e">
        <f t="shared" si="8"/>
        <v>#REF!</v>
      </c>
      <c r="H15" s="30" t="e">
        <f t="shared" si="8"/>
        <v>#REF!</v>
      </c>
      <c r="I15" s="33"/>
      <c r="J15" s="20"/>
    </row>
    <row r="16" spans="2:10" ht="15" thickBot="1" x14ac:dyDescent="0.4">
      <c r="B16" s="36">
        <v>0.9</v>
      </c>
      <c r="C16" s="30" t="e">
        <f>IF(#REF!=KONTROLL!B16,1,0)</f>
        <v>#REF!</v>
      </c>
      <c r="D16" s="33"/>
      <c r="E16" s="37" t="e">
        <f>100*E6-90</f>
        <v>#REF!</v>
      </c>
      <c r="F16" s="38" t="e">
        <f t="shared" ref="F16:H16" si="9">100*F6-90</f>
        <v>#REF!</v>
      </c>
      <c r="G16" s="38" t="e">
        <f t="shared" si="9"/>
        <v>#REF!</v>
      </c>
      <c r="H16" s="39" t="e">
        <f t="shared" si="9"/>
        <v>#REF!</v>
      </c>
      <c r="I16" s="33"/>
      <c r="J16" s="20"/>
    </row>
    <row r="17" spans="2:10" ht="15" thickBot="1" x14ac:dyDescent="0.4">
      <c r="B17" s="40"/>
      <c r="C17" s="33"/>
      <c r="D17" s="33"/>
      <c r="E17" s="33" t="e">
        <f>IF(#REF!=100%,1,0)</f>
        <v>#REF!</v>
      </c>
      <c r="F17" s="33" t="e">
        <f>IF(#REF!=100%,1,0)</f>
        <v>#REF!</v>
      </c>
      <c r="G17" s="33" t="e">
        <f>IF(#REF!=100%,1,0)</f>
        <v>#REF!</v>
      </c>
      <c r="H17" s="33" t="e">
        <f>IF(#REF!=100%,1,0)</f>
        <v>#REF!</v>
      </c>
      <c r="I17" s="19"/>
      <c r="J17" s="20"/>
    </row>
    <row r="18" spans="2:10" ht="15" thickBot="1" x14ac:dyDescent="0.4">
      <c r="B18" s="41"/>
      <c r="C18" s="42"/>
      <c r="D18" s="42"/>
      <c r="E18" s="42"/>
      <c r="F18" s="43"/>
      <c r="G18" s="43"/>
      <c r="H18" s="81"/>
      <c r="I18" s="82"/>
      <c r="J18" s="44"/>
    </row>
    <row r="22" spans="2:10" x14ac:dyDescent="0.35">
      <c r="B22" s="55" t="s">
        <v>3</v>
      </c>
    </row>
    <row r="23" spans="2:10" x14ac:dyDescent="0.35">
      <c r="B23" s="56" t="s">
        <v>4</v>
      </c>
    </row>
    <row r="24" spans="2:10" x14ac:dyDescent="0.35">
      <c r="B24" s="56" t="s">
        <v>5</v>
      </c>
    </row>
    <row r="25" spans="2:10" x14ac:dyDescent="0.35">
      <c r="B25" s="56" t="s">
        <v>6</v>
      </c>
    </row>
  </sheetData>
  <mergeCells count="2">
    <mergeCell ref="B5:C5"/>
    <mergeCell ref="H18:I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a7d8c7-b6e7-409c-8942-9d4c3b4ecebc">
      <Terms xmlns="http://schemas.microsoft.com/office/infopath/2007/PartnerControls"/>
    </lcf76f155ced4ddcb4097134ff3c332f>
    <j25543a5815d485da9a5e0773ad762e9 xmlns="a23860dd-5de7-4cfe-9294-7d0947e7d760">
      <Terms xmlns="http://schemas.microsoft.com/office/infopath/2007/PartnerControls"/>
    </j25543a5815d485da9a5e0773ad762e9>
    <TaxCatchAll xmlns="a23860dd-5de7-4cfe-9294-7d0947e7d760" xsi:nil="true"/>
    <Nynorsk xmlns="0da7d8c7-b6e7-409c-8942-9d4c3b4ecebc">true</Nynorsk>
    <SharedWithUsers xmlns="a23860dd-5de7-4cfe-9294-7d0947e7d760">
      <UserInfo>
        <DisplayName>Odd Olaf Schei</DisplayName>
        <AccountId>18</AccountId>
        <AccountType/>
      </UserInfo>
      <UserInfo>
        <DisplayName>Victoria Stokke</DisplayName>
        <AccountId>33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5DF6267A31CA4696B2F095002FC7BA" ma:contentTypeVersion="13" ma:contentTypeDescription="Opprett et nytt dokument." ma:contentTypeScope="" ma:versionID="c98cddfe12ba5c1c34afdad7af6f05f0">
  <xsd:schema xmlns:xsd="http://www.w3.org/2001/XMLSchema" xmlns:xs="http://www.w3.org/2001/XMLSchema" xmlns:p="http://schemas.microsoft.com/office/2006/metadata/properties" xmlns:ns2="a23860dd-5de7-4cfe-9294-7d0947e7d760" xmlns:ns3="0da7d8c7-b6e7-409c-8942-9d4c3b4ecebc" targetNamespace="http://schemas.microsoft.com/office/2006/metadata/properties" ma:root="true" ma:fieldsID="e9cae971274e9014f162e391fc253810" ns2:_="" ns3:_="">
    <xsd:import namespace="a23860dd-5de7-4cfe-9294-7d0947e7d760"/>
    <xsd:import namespace="0da7d8c7-b6e7-409c-8942-9d4c3b4ecebc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Nynors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860dd-5de7-4cfe-9294-7d0947e7d760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eb0be57b-a27d-473a-a780-396a80130851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ebda765-57c3-461a-8732-4f3df52c0979}" ma:internalName="TaxCatchAll" ma:showField="CatchAllData" ma:web="a23860dd-5de7-4cfe-9294-7d0947e7d7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a7d8c7-b6e7-409c-8942-9d4c3b4ece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eb0be57b-a27d-473a-a780-396a801308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Nynorsk" ma:index="20" nillable="true" ma:displayName="Nynorsk" ma:default="1" ma:format="Dropdown" ma:internalName="Nynorsk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D66089-856C-4469-9260-32E685C9DA85}">
  <ds:schemaRefs>
    <ds:schemaRef ds:uri="a23860dd-5de7-4cfe-9294-7d0947e7d760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0da7d8c7-b6e7-409c-8942-9d4c3b4ecebc"/>
  </ds:schemaRefs>
</ds:datastoreItem>
</file>

<file path=customXml/itemProps2.xml><?xml version="1.0" encoding="utf-8"?>
<ds:datastoreItem xmlns:ds="http://schemas.openxmlformats.org/officeDocument/2006/customXml" ds:itemID="{4D525DFF-3A43-445C-A5CC-6EBBEE84F7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3860dd-5de7-4cfe-9294-7d0947e7d760"/>
    <ds:schemaRef ds:uri="0da7d8c7-b6e7-409c-8942-9d4c3b4ece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f2d168d-d670-4add-a8d0-a1b93607f0cd}" enabled="1" method="Standard" siteId="{bcd8254a-5029-4a8c-a07a-e0beffe7375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INFO</vt:lpstr>
      <vt:lpstr>Oslo</vt:lpstr>
      <vt:lpstr>Øst</vt:lpstr>
      <vt:lpstr>Sør</vt:lpstr>
      <vt:lpstr>Vest</vt:lpstr>
      <vt:lpstr>Midt-Nord</vt:lpstr>
      <vt:lpstr>KONTROLL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</dc:creator>
  <cp:keywords/>
  <dc:description/>
  <cp:lastModifiedBy>Ingeborg Anthun Asbjørnsen</cp:lastModifiedBy>
  <cp:revision/>
  <dcterms:created xsi:type="dcterms:W3CDTF">2017-03-23T12:45:49Z</dcterms:created>
  <dcterms:modified xsi:type="dcterms:W3CDTF">2026-06-08T12:08:48Z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0x010100A25DF6267A31CA4696B2F095002FC7BA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  <property fmtid="{D5CDD505-2E9C-101B-9397-08002B2CF9AE}" pid="10" name="MediaServiceImageTags">
    <vt:lpwstr/>
  </property>
  <property fmtid="{D5CDD505-2E9C-101B-9397-08002B2CF9AE}" pid="11" name="GtProjectPhase">
    <vt:lpwstr/>
  </property>
</Properties>
</file>